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reya.vazquez\Desktop\REQUERIMIENTO 070 Y 080 TRATADOS\DEINITIVOS\modificados por julio\"/>
    </mc:Choice>
  </mc:AlternateContent>
  <xr:revisionPtr revIDLastSave="0" documentId="13_ncr:1_{90FF42A2-1CB8-41E1-B242-9D5DA14EA8C0}" xr6:coauthVersionLast="47" xr6:coauthVersionMax="47" xr10:uidLastSave="{00000000-0000-0000-0000-000000000000}"/>
  <bookViews>
    <workbookView xWindow="-120" yWindow="-120" windowWidth="29040" windowHeight="15720" tabRatio="220" xr2:uid="{00000000-000D-0000-FFFF-FFFF00000000}"/>
  </bookViews>
  <sheets>
    <sheet name="070 y 080" sheetId="4" r:id="rId1"/>
    <sheet name="Hoja1" sheetId="5" r:id="rId2"/>
  </sheets>
  <definedNames>
    <definedName name="_xlnm._FilterDatabase" localSheetId="0" hidden="1">'070 y 080'!$A$8:$R$211</definedName>
    <definedName name="_xlnm.Print_Area" localSheetId="0">'070 y 080'!$C$1:$R$228</definedName>
    <definedName name="PRINCIPAL" localSheetId="0">#REF!</definedName>
    <definedName name="PRINCIPAL">#REF!</definedName>
    <definedName name="_xlnm.Print_Titles" localSheetId="0">'070 y 080'!$1:$8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7" i="4" l="1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5" i="4"/>
  <c r="A26" i="4"/>
  <c r="B10" i="4" l="1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6" i="4"/>
  <c r="B27" i="4"/>
  <c r="B28" i="4"/>
  <c r="B29" i="4"/>
  <c r="B30" i="4"/>
  <c r="B31" i="4"/>
  <c r="B32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5" i="4"/>
  <c r="B106" i="4"/>
  <c r="B107" i="4"/>
  <c r="B108" i="4"/>
  <c r="B109" i="4"/>
  <c r="B111" i="4"/>
  <c r="B112" i="4"/>
  <c r="B113" i="4"/>
  <c r="B114" i="4"/>
  <c r="B115" i="4"/>
  <c r="B116" i="4"/>
  <c r="B118" i="4"/>
  <c r="B119" i="4"/>
  <c r="B120" i="4"/>
  <c r="B121" i="4"/>
  <c r="B122" i="4"/>
  <c r="B123" i="4"/>
  <c r="B124" i="4"/>
  <c r="B125" i="4"/>
  <c r="B127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3" i="4"/>
  <c r="B154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6" i="4"/>
  <c r="B207" i="4"/>
  <c r="B208" i="4"/>
  <c r="B209" i="4"/>
  <c r="B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9" i="4" l="1"/>
</calcChain>
</file>

<file path=xl/sharedStrings.xml><?xml version="1.0" encoding="utf-8"?>
<sst xmlns="http://schemas.openxmlformats.org/spreadsheetml/2006/main" count="2433" uniqueCount="873">
  <si>
    <t>GPO</t>
  </si>
  <si>
    <t>GEN</t>
  </si>
  <si>
    <t>ESP</t>
  </si>
  <si>
    <t>DESCRIPCION</t>
  </si>
  <si>
    <t>MÁXIMA</t>
  </si>
  <si>
    <t>MÍNIMA</t>
  </si>
  <si>
    <t>REQUERIMIENTO</t>
  </si>
  <si>
    <t>“Área consolidadora: Responsable de integrar, concentrar y revisar las necesidades de las Áreas Requirentes, así como reunir los DDP previos, Certificado de Disponibilidad Presupuestal u OLI, según corresponda y las especificaciones técnicas, para que, en representación de éstas, realice el envío del expediente al Área Contratante. Ello conforme a lo dispuesto en el artículo 13 del RLAASSP en concordancia con el capítulo 1 del MAAGAASSP.”</t>
  </si>
  <si>
    <t>PARTIDA ESPECIFICA</t>
  </si>
  <si>
    <t>CUCOP +</t>
  </si>
  <si>
    <t>PRESENTACIÓN</t>
  </si>
  <si>
    <t>UNI</t>
  </si>
  <si>
    <t>CANT</t>
  </si>
  <si>
    <t>TIPO</t>
  </si>
  <si>
    <t>13</t>
  </si>
  <si>
    <t>01</t>
  </si>
  <si>
    <t>00</t>
  </si>
  <si>
    <t>02</t>
  </si>
  <si>
    <t>11</t>
  </si>
  <si>
    <t>12</t>
  </si>
  <si>
    <t>04</t>
  </si>
  <si>
    <t>830</t>
  </si>
  <si>
    <t>080</t>
  </si>
  <si>
    <t>05</t>
  </si>
  <si>
    <t>829</t>
  </si>
  <si>
    <t>DIF</t>
  </si>
  <si>
    <t>VAR</t>
  </si>
  <si>
    <t>CONS</t>
  </si>
  <si>
    <t>0032</t>
  </si>
  <si>
    <t>0129</t>
  </si>
  <si>
    <t>CUCOP</t>
  </si>
  <si>
    <t>25401</t>
  </si>
  <si>
    <t>03</t>
  </si>
  <si>
    <t>0253</t>
  </si>
  <si>
    <t>0023</t>
  </si>
  <si>
    <t>0014</t>
  </si>
  <si>
    <t>0228</t>
  </si>
  <si>
    <t>0236</t>
  </si>
  <si>
    <t>0244</t>
  </si>
  <si>
    <t>0166</t>
  </si>
  <si>
    <t>0108</t>
  </si>
  <si>
    <t>0967</t>
  </si>
  <si>
    <t>0102</t>
  </si>
  <si>
    <t>14</t>
  </si>
  <si>
    <t>0155</t>
  </si>
  <si>
    <t>0070</t>
  </si>
  <si>
    <t>0088</t>
  </si>
  <si>
    <t>0096</t>
  </si>
  <si>
    <t>0112</t>
  </si>
  <si>
    <t>0138</t>
  </si>
  <si>
    <t>0146</t>
  </si>
  <si>
    <t>0831</t>
  </si>
  <si>
    <t>1284</t>
  </si>
  <si>
    <t>0467</t>
  </si>
  <si>
    <t>0475</t>
  </si>
  <si>
    <t>0483</t>
  </si>
  <si>
    <t>0491</t>
  </si>
  <si>
    <t>0541</t>
  </si>
  <si>
    <t>1531</t>
  </si>
  <si>
    <t>1663</t>
  </si>
  <si>
    <t>2158</t>
  </si>
  <si>
    <t>4014</t>
  </si>
  <si>
    <t>6893</t>
  </si>
  <si>
    <t>169</t>
  </si>
  <si>
    <t>0383</t>
  </si>
  <si>
    <t>235</t>
  </si>
  <si>
    <t>0025</t>
  </si>
  <si>
    <t>0033</t>
  </si>
  <si>
    <t>0041</t>
  </si>
  <si>
    <t>0230</t>
  </si>
  <si>
    <t>0289</t>
  </si>
  <si>
    <t>1378</t>
  </si>
  <si>
    <t>3283</t>
  </si>
  <si>
    <t>0265</t>
  </si>
  <si>
    <t>0533</t>
  </si>
  <si>
    <t>426</t>
  </si>
  <si>
    <t>0017</t>
  </si>
  <si>
    <t>431</t>
  </si>
  <si>
    <t>10</t>
  </si>
  <si>
    <t>0656</t>
  </si>
  <si>
    <t>1464</t>
  </si>
  <si>
    <t>602</t>
  </si>
  <si>
    <t>0558</t>
  </si>
  <si>
    <t>0159</t>
  </si>
  <si>
    <t>0456</t>
  </si>
  <si>
    <t>0077</t>
  </si>
  <si>
    <t>725</t>
  </si>
  <si>
    <t>783</t>
  </si>
  <si>
    <t>0098</t>
  </si>
  <si>
    <t>889</t>
  </si>
  <si>
    <t>909</t>
  </si>
  <si>
    <t>25401-5447</t>
  </si>
  <si>
    <t>070</t>
  </si>
  <si>
    <t>25401-5449</t>
  </si>
  <si>
    <t>0371</t>
  </si>
  <si>
    <t>25401-5467</t>
  </si>
  <si>
    <t>590</t>
  </si>
  <si>
    <t>25401-5468</t>
  </si>
  <si>
    <t>25401-5471</t>
  </si>
  <si>
    <t>0066</t>
  </si>
  <si>
    <t>591</t>
  </si>
  <si>
    <t>25401-5473</t>
  </si>
  <si>
    <t>25401-5475</t>
  </si>
  <si>
    <t>592</t>
  </si>
  <si>
    <t>0072</t>
  </si>
  <si>
    <t>25401-5476</t>
  </si>
  <si>
    <t>0080</t>
  </si>
  <si>
    <t>25401-5477</t>
  </si>
  <si>
    <t>25401-5478</t>
  </si>
  <si>
    <t>0106</t>
  </si>
  <si>
    <t>25401-5479</t>
  </si>
  <si>
    <t>0114</t>
  </si>
  <si>
    <t>25401-5482</t>
  </si>
  <si>
    <t>707</t>
  </si>
  <si>
    <t>25401-5485</t>
  </si>
  <si>
    <t>25401-5489</t>
  </si>
  <si>
    <t>0140</t>
  </si>
  <si>
    <t>25401-5490</t>
  </si>
  <si>
    <t>0157</t>
  </si>
  <si>
    <t>25401-5513</t>
  </si>
  <si>
    <t>817</t>
  </si>
  <si>
    <t>0543</t>
  </si>
  <si>
    <t>25401-5515</t>
  </si>
  <si>
    <t>0568</t>
  </si>
  <si>
    <t>25401-5518</t>
  </si>
  <si>
    <t>018</t>
  </si>
  <si>
    <t>0101</t>
  </si>
  <si>
    <t>0128</t>
  </si>
  <si>
    <t>25401-0180</t>
  </si>
  <si>
    <t>0136</t>
  </si>
  <si>
    <t>25401-5536</t>
  </si>
  <si>
    <t>0205</t>
  </si>
  <si>
    <t>25401-5601</t>
  </si>
  <si>
    <t>1567</t>
  </si>
  <si>
    <t>2995</t>
  </si>
  <si>
    <t>074</t>
  </si>
  <si>
    <t>25401-5702</t>
  </si>
  <si>
    <t>0367</t>
  </si>
  <si>
    <t>25401-5703</t>
  </si>
  <si>
    <t>0375</t>
  </si>
  <si>
    <t>25401-5704</t>
  </si>
  <si>
    <t>25401-5729</t>
  </si>
  <si>
    <t>SUSTANCIAS BIOLOGICAS. ALFA 1 ANTIQUIMOTRIPSINA. EQUIPO PARA 20 PRUEBAS. RTC.</t>
  </si>
  <si>
    <t>1019</t>
  </si>
  <si>
    <t>1076</t>
  </si>
  <si>
    <t>1118</t>
  </si>
  <si>
    <t>SUSTANCIAS BIOLOGICAS. HERPES SIMPLE TIPO 2. PARA MINIMO 20 PRUEBAS. RTC.</t>
  </si>
  <si>
    <t>1274</t>
  </si>
  <si>
    <t>1456</t>
  </si>
  <si>
    <t>081</t>
  </si>
  <si>
    <t>0202</t>
  </si>
  <si>
    <t>SUSTANCIAS BIOLOGICAS. LECTINA ANTI H (FITOAGLUTININA). FRASCO CON 2 ML. RTC.</t>
  </si>
  <si>
    <t>0368</t>
  </si>
  <si>
    <t>0509</t>
  </si>
  <si>
    <t>0517</t>
  </si>
  <si>
    <t>0525</t>
  </si>
  <si>
    <t>0574</t>
  </si>
  <si>
    <t>0897</t>
  </si>
  <si>
    <t>SUSTANCIAS BIOLOGICAS. ANTISUERO SHIGELLA. POLIVALENTE A. FRASCO CON 1 ML. RTC.</t>
  </si>
  <si>
    <t>0913</t>
  </si>
  <si>
    <t>SUSTANCIAS BIOLOGICAS. ANTISUERO SHIGELLA. POLIVALENTE B. FRASCO CON 1 ML. RTC.</t>
  </si>
  <si>
    <t>0921</t>
  </si>
  <si>
    <t>SUSTANCIAS BIOLOGICAS. ANTISUERO SHIGELLA. POLIVALENTE C. FRASCO CON 1 ML. RTC.</t>
  </si>
  <si>
    <t>0954</t>
  </si>
  <si>
    <t>SUSTANCIAS BIOLOGICAS. ANTISUERO SHIGELLA. POLIVALENTE D. FRASCO CON 1 ML. RTC.</t>
  </si>
  <si>
    <t>0962</t>
  </si>
  <si>
    <t>1226</t>
  </si>
  <si>
    <t>1234</t>
  </si>
  <si>
    <t>1242</t>
  </si>
  <si>
    <t>1267</t>
  </si>
  <si>
    <t>1424</t>
  </si>
  <si>
    <t>2612</t>
  </si>
  <si>
    <t>2679</t>
  </si>
  <si>
    <t>3420</t>
  </si>
  <si>
    <t>3461</t>
  </si>
  <si>
    <t>SUSTANCIAS BIOLOGICAS. CONTROL RH - HR. FRASCO CON 10 ML. RTC.</t>
  </si>
  <si>
    <t>4337</t>
  </si>
  <si>
    <t>4394</t>
  </si>
  <si>
    <t>4824</t>
  </si>
  <si>
    <t>098</t>
  </si>
  <si>
    <t>BOLSAS. PARA TRANSFERENCIA CON CONECTOR PERFORADOR. CAPACIDAD: 150 ML. PIEZA.</t>
  </si>
  <si>
    <t>BOLSAS. PARA TRANSFERENCIA CON CONECTOR PERFORADOR. CAPACIDAD: 300 ML. PIEZA.</t>
  </si>
  <si>
    <t>148</t>
  </si>
  <si>
    <t>25401-6032</t>
  </si>
  <si>
    <t>229</t>
  </si>
  <si>
    <t>25401-0491</t>
  </si>
  <si>
    <t>25401-0521</t>
  </si>
  <si>
    <t>0959</t>
  </si>
  <si>
    <t>316</t>
  </si>
  <si>
    <t>0043</t>
  </si>
  <si>
    <t>0118</t>
  </si>
  <si>
    <t>0555</t>
  </si>
  <si>
    <t>0647</t>
  </si>
  <si>
    <t>3757</t>
  </si>
  <si>
    <t>382</t>
  </si>
  <si>
    <t>414</t>
  </si>
  <si>
    <t>1505</t>
  </si>
  <si>
    <t>1539</t>
  </si>
  <si>
    <t>421</t>
  </si>
  <si>
    <t>0581</t>
  </si>
  <si>
    <t>0233</t>
  </si>
  <si>
    <t>560</t>
  </si>
  <si>
    <t>0145</t>
  </si>
  <si>
    <t>583</t>
  </si>
  <si>
    <t>0939</t>
  </si>
  <si>
    <t>610</t>
  </si>
  <si>
    <t>0210</t>
  </si>
  <si>
    <t>0640</t>
  </si>
  <si>
    <t>1085</t>
  </si>
  <si>
    <t>1093</t>
  </si>
  <si>
    <t>1317</t>
  </si>
  <si>
    <t>1879</t>
  </si>
  <si>
    <t>2182</t>
  </si>
  <si>
    <t>2265</t>
  </si>
  <si>
    <t>2398</t>
  </si>
  <si>
    <t>2497</t>
  </si>
  <si>
    <t>2570</t>
  </si>
  <si>
    <t>8254</t>
  </si>
  <si>
    <t>681</t>
  </si>
  <si>
    <t>1105</t>
  </si>
  <si>
    <t>685</t>
  </si>
  <si>
    <t>705</t>
  </si>
  <si>
    <t>0232</t>
  </si>
  <si>
    <t>709</t>
  </si>
  <si>
    <t>2556</t>
  </si>
  <si>
    <t>3471</t>
  </si>
  <si>
    <t>4487</t>
  </si>
  <si>
    <t>733</t>
  </si>
  <si>
    <t>0246</t>
  </si>
  <si>
    <t>735</t>
  </si>
  <si>
    <t>PUNTAS DE PLASTICO. DESECHABLES, PARA PIPETAS DE: 100 MICROLITROS.</t>
  </si>
  <si>
    <t>1060</t>
  </si>
  <si>
    <t>1573</t>
  </si>
  <si>
    <t>2258</t>
  </si>
  <si>
    <t>2654</t>
  </si>
  <si>
    <t>3165</t>
  </si>
  <si>
    <t>3355</t>
  </si>
  <si>
    <t>3561</t>
  </si>
  <si>
    <t>3595</t>
  </si>
  <si>
    <t>784</t>
  </si>
  <si>
    <t>0756</t>
  </si>
  <si>
    <t>0431</t>
  </si>
  <si>
    <t>0704</t>
  </si>
  <si>
    <t>0787</t>
  </si>
  <si>
    <t>1454</t>
  </si>
  <si>
    <t>1843</t>
  </si>
  <si>
    <t>4110</t>
  </si>
  <si>
    <t>4342</t>
  </si>
  <si>
    <t>0370</t>
  </si>
  <si>
    <t>0644</t>
  </si>
  <si>
    <t>0677</t>
  </si>
  <si>
    <t>0685</t>
  </si>
  <si>
    <t>0784</t>
  </si>
  <si>
    <t>1758</t>
  </si>
  <si>
    <t>REACTIVOS QUIMICOS. NITRATO DE PLATA. RA. ACS. CRISTALES. FRASCO CON 100 G.</t>
  </si>
  <si>
    <t>2400</t>
  </si>
  <si>
    <t>3143</t>
  </si>
  <si>
    <t>3150</t>
  </si>
  <si>
    <t>3234</t>
  </si>
  <si>
    <t>4646</t>
  </si>
  <si>
    <t>4679</t>
  </si>
  <si>
    <t>5270</t>
  </si>
  <si>
    <t>REACTIVOS QUIMICOS XILOL. RA. ACS. FRASCO CON 1000 ML. TA.</t>
  </si>
  <si>
    <t>832</t>
  </si>
  <si>
    <t>4230</t>
  </si>
  <si>
    <t>835</t>
  </si>
  <si>
    <t>0110</t>
  </si>
  <si>
    <t>0144</t>
  </si>
  <si>
    <t>0573</t>
  </si>
  <si>
    <t>0607</t>
  </si>
  <si>
    <t>0615</t>
  </si>
  <si>
    <t>6885</t>
  </si>
  <si>
    <t>6927</t>
  </si>
  <si>
    <t>0024</t>
  </si>
  <si>
    <t>0632</t>
  </si>
  <si>
    <t>2208</t>
  </si>
  <si>
    <t>5383</t>
  </si>
  <si>
    <t>5615</t>
  </si>
  <si>
    <t>6548</t>
  </si>
  <si>
    <t>951</t>
  </si>
  <si>
    <t>0514</t>
  </si>
  <si>
    <t>0613</t>
  </si>
  <si>
    <t>0639</t>
  </si>
  <si>
    <t>PZA</t>
  </si>
  <si>
    <t>ENV</t>
  </si>
  <si>
    <t>ML.</t>
  </si>
  <si>
    <t>LTO</t>
  </si>
  <si>
    <t>FCO</t>
  </si>
  <si>
    <t>BSA</t>
  </si>
  <si>
    <t>TBO</t>
  </si>
  <si>
    <t>GRO</t>
  </si>
  <si>
    <t>CJA</t>
  </si>
  <si>
    <t>JGO</t>
  </si>
  <si>
    <t>EQP</t>
  </si>
  <si>
    <t>KG.</t>
  </si>
  <si>
    <t>PBA</t>
  </si>
  <si>
    <t>JGA</t>
  </si>
  <si>
    <t>AMP</t>
  </si>
  <si>
    <t>BTE</t>
  </si>
  <si>
    <t>VSO</t>
  </si>
  <si>
    <t>F.G</t>
  </si>
  <si>
    <t>SI REQUIERE</t>
  </si>
  <si>
    <t>NO REQUIERE</t>
  </si>
  <si>
    <t>REGISTRO SANITARIO</t>
  </si>
  <si>
    <t>SOLUCIONES PARA REVELADO Y FIJADO. PARA PROCESADORA AUTOMATICA. FIJADOR CONCENTRADO PARA PREPARAR 76 LITROS (LA MARCA DE ESTE PRODUCTO DEBE SER LA MISMA DE LA CLAVE 070.817.0543).</t>
  </si>
  <si>
    <t>SOLUCIONES PARA REVELADO Y FIJADO. SOLUCION PARA FIJADO PARA SISTEMA MANUAL DE FIJADOR CONCENTRADO. ENVASE 1 LTS. (LA MARCA DE ESTE PRODUCTO DEBE SER LA MISMA DE LA CLAVE 070.817.0568).</t>
  </si>
  <si>
    <t>MEDIOS DE CONTRASTE. GRUPO 8. PARA ESTUDIOS DE TUBO DIGESTIVO POR VIA ORAL O RECTAL. SULFATO DE BARIO CON CORRECTIVOS DE SABOR, POLVO PARA ADMINISTRACION ORAL. BOTE CON 5 KG.</t>
  </si>
  <si>
    <t>MEDIOS DE CONTRASTE. DE APLICACION POR VIA BUCAL O RECTAL INDICACION: ESTUDIOS DE TUBO DIGESTIVO. SULFATO DE BARIO. DE ALTA DENSIDAD POLVO. PARA ESTUDIOS DE DOBLE CONTRASTE (VIA BUCAL). VASO DE PLASTICO DESECHABLE CON TAPA DE CIERRE HERMETICO CON 340 G.</t>
  </si>
  <si>
    <t>MEDIOS DE CONTRASTE. GRUPO 8. DE APLICACION POR VIA BUCAL O RECTAL INDICACION: ESTUDIOS DE TUBO DIGESTIVO. SULFATO DE BARIO. POLVO, EN BOLSA DESECHABLE CON ACOTACIONES PARA 2 L, CON VALVULA DESPLAZABLE, REGULADOR DE PLASTICO TIPO PINZA Y CANULA RECTAL DE RETENCION CON GLOBO INFLABLE. BOLSA CON 454 G.</t>
  </si>
  <si>
    <t>MEDIOS DE CONTRASTE. GRUPO 10. MATERIALES PARA ESTUDIOS DE RADIOLOGIA E IMAGEN. GEL CONDUCTOR. DE AGENTE ACUOSO PARA ULTRASONIDO Y PROCEDIMIENTOS ELECTROMEDICOS A BASE PROPANODIOL, TRIETANOLAMINA USP Y AGUA PURIFICADA. TUBO CON 250 ML.</t>
  </si>
  <si>
    <t>MEDIOS DE CONTRASTE. GRUPO 5. MEDIOS DE CONTRASTE PARA ESTUDIOS DE RESONANCIA MAGNETICA. MEDIOS DE CONTRASTE PARA RESONANCIA MAGNETICA. GADOLINEO 0.5 MMOL/ML. GADOPENTETATO DE DIMEGLUMINA GADOTERATO DE MEGLUMINA, GADODIAMIDA, GADOVERSETAMIDA. ENVASE CON 10 ML.</t>
  </si>
  <si>
    <t>MEDIOS DE CONTRASTE. GRUPO 5 MEDIOS DE CONTRASTE PARA ESTUDIOS DE RESONANCIA MAGNETICA. MEDIOS DE CONTRASTE PARA RESONANCIA MAGNETICA. GADOLINEO 0.5 MMOL/ML. GADOPENTETATO DE DIMEGLUMINA GADOTERATO DE MEGLUMINA, GADODIAMIDA GADOVERSETAMIDA. ENVASE CON 15 ML.</t>
  </si>
  <si>
    <t>MEDIOS DE CONTRASTE. GRUPO 5 MEDIOS DE CONTRASTE PARA ESTUDIOS DE RESONANCIA MAGNETICA. MEDIO DE CONTRASTE RESONANCIA MAGNETICA. QUELATOS DE GADOLINEO 1 MMOL/ML. FRASCO CON 15 ML.</t>
  </si>
  <si>
    <t>MEDIOS DE CONTRASTE. SOLUCION INYECTABLE CADA ML CONTIENE 529 MG DE GADOBENATO DE DIMEGLUMINA FRASCO CON 20 ML.</t>
  </si>
  <si>
    <t>MEDIOS DE CONTRASTE. SOLUCION INYECTABLE CADA ML CONTIENE: SAL DISODICA DE ACIDO GADOXETICO 181,43 MG (EQUIVALENTE A 0.25 MMOL) VEHICULO CBP 1 ML ENVASE CON UNA JERINGA DE VIDRIO DE 10 ML.</t>
  </si>
  <si>
    <t>PELICULAS. ORTOCROMATICAS SENSIBLES AL VERDE PARA RADIOLOGIA GENERAL. MEDIDAS: 20.3 X 25.4 CM. CAJA CON 100 PELICULAS.</t>
  </si>
  <si>
    <t>PELICULAS. PELICULAS RADIOGRAFICAS SENSIBLES AL AZUL. CAJA CON 100 PELICULAS. MEDIDAS: 27.9 X 35.6 CM. (11 X 14 PULGADAS) CAJA CON 50 PELICULAS.</t>
  </si>
  <si>
    <t>PELICULAS. ORTOCROMATICAS SENSIBLES AL VERDE PARA RADIOLOGIA GENERAL. MEDIDAS: 35.6 X 43.2 CM. CAJA CON 100 PELICULAS.</t>
  </si>
  <si>
    <t>PELICULAS. PELICULAS RADIOGRAFICAS SENSIBLES AL AZUL. CAJA CON 100 PELICULAS. MEDIDAS: 35.6 X 35.6 CM. (14 X 14 PULGADAS). CAJA CON 50 PELICULAS.</t>
  </si>
  <si>
    <t>SOLUCIONES PARA REVELADO Y FIJADO. PARA PROCESADORA AUTOMATICA. REVELADOR CONCENTRADO PARA PREPARAR 76 LITROS (LA MARCA DE ESTE PRODUCTO DEBE SER LA MISMA DE LA CLAVE 070.426.0025).</t>
  </si>
  <si>
    <t>SOLUCIONES PARA REVELADO Y FIJADO. SOLUCION PARA REVELADO PARA SISTEMA MANUAL DE REVELADOR CONCENTRADO. ENVASE 1 LTS. (LA MARCA DE ESTE PRODUCTO DEBE SER LA MISMA DE LA CLAVE 070.426.0371).</t>
  </si>
  <si>
    <t>FIJADOR. FIJADOR HIDROSOLUBLE PARA CITOLOGIA EXFOLIATIVA, EN AEROSOL. ENVASE CON 250 G. TA.</t>
  </si>
  <si>
    <t>SUSTANCIAS BIOLOGICAS. ANTICUERPO CONTRA RECEPTORES DE ESTROGENOS. PARA MINIMO 20 PRUEBAS. RTC.</t>
  </si>
  <si>
    <t>SUSTANCIAS BIOLOGICAS. ANTICUERPO CONTRA TIROGLOBULINA. PARA MINIMO 20 PRUEBAS. RTC.</t>
  </si>
  <si>
    <t>SUSTANCIAS BIOLOGICAS. FEBRILES. ANTIGENOS PARA AGLUTINACION MACROSCOPICA EN PLACA O TUBO PARA EL DIAGNOSTICO SEROLOGICO EN PROCESOS INFECCIOSOS PRODUCIDOS POR MICROORGANISMOS DE LOS GENEROS: SALMONELLA Y BRUCELLA. JUEGO COMPUESTO DE: TIFICO O. FRASCO GOTERO CON 5 ML. RTC. NOTA: (SE PUEDE SOLICITAR COMPLETO EL JUEGO CON TODOS LOS ANTIGENOS O CADA UNO POR SEPARADO).</t>
  </si>
  <si>
    <t>SUSTANCIAS BIOLOGICAS. FEBRILES. ANTIGENOS PARA AGLUTINACION MACROSCOPICA EN PLACA O TUBO PARA EL DIAGNOSTICO SEROLOGICO EN PROCESOS INFECCIOSOS PRODUCIDOS POR MICROORGANISMOS DE LOS GENEROS: SALMONELLA Y BRUCELLA. JUEGO COMPUESTO DE: TIFICO H. FRASCO GOTERO CON 5 ML. RTC. NOTA: (SE PUEDE SOLICITAR COMPLETO EL JUEGO CON TODOS LOS ANTIGENOS O CADA UNO POR SEPARADO).</t>
  </si>
  <si>
    <t>SUSTANCIAS BIOLOGICAS. FEBRILES. ANTIGENOS PARA AGLUTINACION MACROSCOPICA EN PLACA O TUBO PARA EL DIAGNOSTICO SEROLOGICO EN PROCESOS INFECCIOSOS PRODUCIDOS POR MICROORGANISMOS DE LOS GENEROS: SALMONELLA Y BRUCELLA. JUEGO COMPUESTO DE: BRUCELLA ABORTUS. FRASCO GOTERO CON 5 ML. RTC. NOTA: (SE PUEDE SOLICITAR COMPLETO EL JUEGO CON TODOS LOS ANTIGENOS O CADA UNO POR SEPARADO).</t>
  </si>
  <si>
    <t>SUSTANCIAS BIOLOGICAS. VDRL. ANTIGENO DE CARDIOLIPINA PARA INVESTIGAR REAGINAS DE LA SIFILIS EN SUERO SIN INACTIVAR EN PLASMA Y LIQUIDO CEFALORRAQUIDEO (NO REQUIERE RECONSTITUCION). PARA 300 PRUEBAS. CAJA CON 10 AMPOLLETAS DE 0.5 ML. C/U. RTC.</t>
  </si>
  <si>
    <t>SUSTANCIAS BIOLOGICAS. ANTIGENO LEUCOCITARIO COMUN (CD 45). PARA MINIMO 20 PRUEBAS. RTC.</t>
  </si>
  <si>
    <t>SUSTANCIAS BIOLOGICAS. ANTIESTREPTOLISINAS. ESTREPTOLISINA "O" ESTANDARIZADA, REDUCIDA Y LIOFILIZADA. CAJA CON 6 FRASCOS PARA 10 ML. RTC.</t>
  </si>
  <si>
    <t>SUSTANCIAS BIOLOGICAS. ANTIGENO TEÑIDO CON ROSA DE BENGALA AGLUTINACION EN PLACA PARA DIAGNOSTICO DE BRUCELOSIS. FRASCO CON 5 ML. RTC.</t>
  </si>
  <si>
    <t>SUSTANCIAS BIOLOGICAS. ANTIGENO CON P - 2 MERCAPTOETANOL, DE TUBO, PARA EL DIAGNOSTICO DE BRUCELOSIS 1:10. FRASCO CON 5 ML. RTC.</t>
  </si>
  <si>
    <t>SUEROS PARA TIPIFICAR LA SANGRE, MEDIOS PROTEICOS, ENZIMAS Y ANTIGENOS. ANTI P. FRASCO DE 2 Y 5 ML. RTC.</t>
  </si>
  <si>
    <t>SUSTANCIAS BIOLOGICAS LECTINA ANTI A1 (FITOAGLUTININA A1). PARA DETERMINACION DE GRUPO A1. FRASCO DE 2 ML. RTC.</t>
  </si>
  <si>
    <t>SUSTANCIAS BIOLOGICAS ANTISUEROS. ANTIGLOBULINA HUMANA. PARA LA PRUEBA DE COOMBS. FRASCO CON 10 ML. RTC.</t>
  </si>
  <si>
    <t>SUSTANCIAS BIOLOGICAS. ANTI-RH (ANTI - E) ANTICUERPOS PARA TIPIFICAR SANGRE. FRASCO DE 2 Y 5 ML. RTC.</t>
  </si>
  <si>
    <t>SUEROS PARA TIPIFICAR LA SANGRE, MEDIOS PROTEICOS, ENZIMAS Y ANTIGENOS. ANTI M. FRASCO DE 2 Y 5 ML. RTC.</t>
  </si>
  <si>
    <t>SUEROS PARA TIPIFICAR LA SANGRE, MEDIOS PROTEICOS, ENZIMAS Y ANTIGENOS. ANTI N. FRASCO DE 2 Y 5 ML. RTC.</t>
  </si>
  <si>
    <t>SUEROS PARA TIPIFICAR LA SANGRE, MEDIOS PROTEICOS, ENZIMAS Y ANTIGENOS. ANTI S. FRASCO DE 2 Y 5 ML. RTC.</t>
  </si>
  <si>
    <t>SUEROS PARA TIPIFICAR LA SANGRE, MEDIOS PROTEICOS, ENZIMAS Y ANTIGENOS. ANTISUEROS PARA TIPIFICAR LA SANGRE. ANTI S. FRASCOS DE 2 Y 5 ML. RTC.</t>
  </si>
  <si>
    <t>SUEROS PARA TIPIFICAR LA SANGRE, MEDIOS PROTEICOS, ENZIMAS Y ANTIGENOS. ANTI LEWIS-a. FRASCO DE 2 Y 5 ML. RTC.</t>
  </si>
  <si>
    <t>SUEROS PARA TIPIFICAR LA SANGRE, MEDIOS PROTEICOS, ENZIMAS Y ANTIGENOS. ANTI DUFFY-a. FRASCO DE 2 Y 5 ML. RTC.</t>
  </si>
  <si>
    <t>SUEROS PARA TIPIFICAR LA SANGRE, MEDIOS PROTEICOS, ENZIMAS Y ANTIGENOS. ANTI KELL. FRASCO DE 2 Y 5 ML. RTC.</t>
  </si>
  <si>
    <t>SUSTANCIAS BIOLOGICAS. ANTISUERO SALMONELLA. POLIVALENTE A, HASTA I MAS VI. FRASCO CON 1 ML. RTC.</t>
  </si>
  <si>
    <t>SUSTANCIAS BIOLOGICAS. ANTISUERO SALMONELLA O GRUPO A. FACTOR 2. FRASCO CON 3 ML. RTC.</t>
  </si>
  <si>
    <t>SUSTANCIAS BIOLOGICAS. ANTISUERO SALMONELLA O GRUPO B. FACTOR 4-5. FRASCO CON 3 ML. RTC.</t>
  </si>
  <si>
    <t>SUSTANCIAS BIOLOGICAS. ANTISUERO SALMONELLA O GRUPO C1. FACTOR 7. FRASCO CON 3 ML. RTC.</t>
  </si>
  <si>
    <t>SUSTANCIAS BIOLOGICAS. ANTISUERO SALMONELLA O GRUPO D. FACTOR 9. FRASCO CON 3 ML. RTC.</t>
  </si>
  <si>
    <t>SUEROS PARA TIPIFICAR LA SANGRE, MEDIOS PROTEICOS, ENZIMAS Y ANTIGENOS. ANTI KIDD-a. FRASCO DE 2 Y 5 ML. RTC.</t>
  </si>
  <si>
    <t>SUEROS PARA TIPIFICAR LA SANGRE, MEDIOS PROTEICOS, ENZIMAS Y ANTIGENOS. KPA (PENNY A). FRASCO CON 2 ML. RTC</t>
  </si>
  <si>
    <t>SUEROS PARA TIPIFICAR LA SANGRE, MEDIOS PROTEICOS, ENZIMAS Y ANTIGENOS. ANTI C3 HUMANO. FRASCO CON 2 ML. RTC</t>
  </si>
  <si>
    <t>SUSTANCIAS BIOLOGICAS. ANTISUERO E COLI O. POLIVALENTE A. FRASCO PARA 30 PRUEBAS. RTC.</t>
  </si>
  <si>
    <t>SUSTANCIAS BIOLOGICAS. ANTISUERO E COLI O. POLIVALENTE C. FRASCO PARA 30 PRUEBAS. RTC.</t>
  </si>
  <si>
    <t>SUSTANCIAS BIOLOGICAS. EQUIPO PARA IDENTIFICACION SEROLOGICA DE STREPTOCOCCUS BETA HEMOLITICOS. A, B, C, D, E, F. PARA 40 PRUEBAS. RTC.</t>
  </si>
  <si>
    <t>SUSTANCIAS BIOLOGICAS. REACCION DE COAGLUTINACION PARA LIQUIDO CEFALORRAQUIDEO. PARA MINIMO 10 PRUEBAS. RTC.</t>
  </si>
  <si>
    <t>SUSTANCIAS BIOLOGICAS. ANTISUERO VIBRIO CHOLERAE, POLIVALENTE. FRASCO CON 3 ML. RTC.</t>
  </si>
  <si>
    <t>BOLSAS. BOLSAS PARA ALMACENAR SANGRE. UNA BOLSA DE 450-500 ML CON 67.5-75 ML DE SOLUCION ACD Y UN TUBO COLECTOR INTEGRAL CON AGUJA NO. 15 O 16. PIEZA O ENVASE COLECTIVO.</t>
  </si>
  <si>
    <t>BOLSAS. PARA RECOLECTAR SANGRE. UNA BOLSA DE 450-500 ML CON 63-70 ML DE SOLUCION CPD Y UN TUBO COLECTOR INTEGRAL CON AGUJA NO. 15 O 16.</t>
  </si>
  <si>
    <t>BOLSAS. PARA FRACCIONAR SANGRE O PLASMA EN VOLUMENES PEQUEÑOS. CINCO BOLSAS DE 100 ML VACIAS, UNIDAS A UN TETON PARA CONEXION CON LA BOLSA DE SANGRE O PLASMA.**** (ESTE TIPO DE EQUIPO PUEDE SER SUBSTITUIDO POR LA BOLSA CUADRUPLE CON SATELITE DE 150 ML).</t>
  </si>
  <si>
    <t>CAJAS. DE PETRI, DE VIDRIO RESISTENTE A LA ESTERILIZACION EN AUTOCLAVE, EN MEDIDAS DE: 100 X 10 MM. PIEZA.</t>
  </si>
  <si>
    <t>CAJAS. DE PETRI, DE PLASTICO, ESTERILES, DESECHABLES, EN MEDIDAS DE: 100 X 15 MM. CON CUBIERTA DE REPUESTO PARA LAS CAJAS DE LAS MEDIDAS MENCIONADAS. PIEZA.</t>
  </si>
  <si>
    <t>CAMARAS. DE NEUBAWER. PARA CONTAR LEUCOCITOS Y ERITROCITOS, DE CRISTAL, CON DOS COMPARTIMENTOS DE 0.1 MM DE PROFUNDIDAD. CON CUBREOBJETOS DE 20 X 26 X 0.4 MM DE GROSOR UNIFORME, ESPECIAL PARA DICHA CAMARA.</t>
  </si>
  <si>
    <t>REACTIVOS Y JUEGOS DE REACTIVOS PARA PRUEBAS ESPECIFICAS. COLORANTE DE WRIGHT. PARA TEÑIR FROTIS DE SANGRE O MEDULA OSEA. FRASCO CON 1000 ML. TA.</t>
  </si>
  <si>
    <t>REACTIVOS Y JUEGOS DE REACTIVOS PARA PRUEBAS ESPECIFICAS. VIOLETA DE GENCIANA. PARA LA TINCION DE GRAM. FRASCO CON 500 ML. TA.</t>
  </si>
  <si>
    <t>REACTIVOS Y JUEGOS DE REACTIVOS PARA PRUEBAS ESPECIFICAS. AZUL DE METILENO DE LÖEFFLER. COLORANTE DE CONTRASTE PARA BACILOS ACIDO-ALCOHOL RESISTENTES. FRASCO CON 500 ML. TA.</t>
  </si>
  <si>
    <t>REACTIVOS QUIMICOS. HEMATOXILINA DE HARRIS. COLORANTE PREPARADO DE ORIGEN NATURAL SIN OXIDO DE MERCURIO. FRASCO DE 1000 ML. TA.</t>
  </si>
  <si>
    <t>TUBOS. EQUIPO ALADO PARA RECOLECCION DE SANGRE, COMPATIBLE CON EL SISTEMA DE RECOLECCION AL VACIO, AGUJA CALIBRE 23X19 MM CON TUBO FLEXIBLE DE HULE DE 17.78 CM (7”) DE LONGITUD Y BROCHE DE SEGURIDAD. ALAS DE COLOR AZUL CLARO, ADAPTADOR CON AGUJA Y MANGA RETRACTIL PARA TOMA MULTIPLE, ESTERIL Y DESECHABLE. CAJA CON 50 PIEZAS.</t>
  </si>
  <si>
    <t>TUBOS. EQUIPO ALADO PARA RECOLECCION DE SANGRE, COMPATIBLE CON EL SISTEMA DE RECOLECCION AL VACIO, AGUJA CALIBRE 21X19 MM CON TUBO DE HULE DE 17.78 CM (7”) DE LONGITUD Y BROCHE DE SEGURIDAD. ALAS DE COLOR VERDE ADAPTADOR CON AGUJA Y MANGA RETRACTIL PARA LA TOMA MULTIPLE, ESTERIL Y DESECHABLE. CAJA CON 50 PIEZAS.</t>
  </si>
  <si>
    <t>DISCOS CON ANTIMICROBIANOS. OPTOQUINA DISCOS PARA DIFERENCIAR EL STREPTOCOCCUS PNEUMONIAE DEL STREPTOCOCCUS PRODUCTOR DE ALFA- HEMOLISIS. EN FRASCO O TUBO CON 50. RTC.</t>
  </si>
  <si>
    <t>DISCOS CON ANTIMICROBIANOS. BACITRACINA DISCOS CON 0.04 UNIDADES. EN CARTUCHO CON 50 SENSIDISCOS PARA DISTRIBUIDOR AUTOMATICO. RTC.</t>
  </si>
  <si>
    <t>DISCOS CON ANTIMICROBIANOS. CLORHIDRATO DE N-N DIMETILPARAFENILENDIAMINA. DISCOS PARA IDENTIFICAR NEISSERIA Y PSEUDOMONAS. EN FRASCO O TUBO CON 50. RTC.</t>
  </si>
  <si>
    <t>ESCOBILLONES DE CERDAS PARA LAVAR TUBOS DE ENSAYE Y FRASCOS, CON LONGITUD DE 12.5 CM Y LONGITUD TOTAL 27.5 CM. DIAMETRO 1.2 CM.</t>
  </si>
  <si>
    <t>SUSTANCIAS BIOLOGICAS. FACTOR REUMATOIDE. EQUIPO PARA SU DETERMINACION EN SUERO, COMPUESTO DE: ANTIGENO ADSORBIDO A PARTICULAS DE LATEX. 5 ML. SUERO CONTROL POSITIVO Y NEGATIVO. PLACA DE REACCION. EQUIPO PARA 100 PRUEBAS. RTC.</t>
  </si>
  <si>
    <t>SUSTANCIAS BIOLOGICAS. PROTEINA C REACTIVA. EQUIPO PARA INVESTIGAR POR AGLUTINACION DE PARTICULAS DE LATEX. ESTANDARIZADA. COMPUESTO DE: SUERO CONTROL POSITIVO Y NEGATIVO. PLACA DE REACCION. ANTISUERO ADSORBIDO A PARTICULAS DE LATEX. 2 ML. RTC.</t>
  </si>
  <si>
    <t>REACTIVOS Y JUEGOS DE REACTIVOS PARA PRUEBAS ESPECIFICAS. TROMBOPLASTINA DE ALTA SENSIBILIDAD, CON INDICE INTERNACIONAL DE SENSIBILIDAD (ISI) MENOR DE 1.7. ESTABILIDAD MINIMA 5 DIAS DESPUES DE RECONSTITUIR (2 GRADOS CENTIGRADOS A 8 GRADOS CENTIGRADOS). FRASCO CON 4 - 5 ML., PARA 20 O 25 PRUEBAS. RTC.</t>
  </si>
  <si>
    <t>FILTROS. PARA LEUCORREDUCIR CONCENTRADOS PLAQUETARIOS CON UNA MEDIDA DE LEUCOCITOS RESIDUALES CONSISTENTEMENTE INFERIOR A 500,000, DURANTE LA TRANSFUSION (PARA 3 A 8 UNIDADES). PIEZA. PARA USO EN BANCO DE SANGRE.</t>
  </si>
  <si>
    <t>FRASCOS. DE VIDRIO TRANSPARENTE, CON BOCA ANCHA Y TAPA DE ROSCA DE PLASTICO. CAPACIDAD: 1 LITRO. PIEZA.</t>
  </si>
  <si>
    <t>FRASCOS. AMBAR, CON BOCA ANCHA Y TAPA DE ROSCA DE PLASTICO. CAPACIDAD: 115 ML. PIEZA.</t>
  </si>
  <si>
    <t>FRASCOS. DE POLIETILENO, CON TUBO LATERAL, PIZETA. PARA EXPULSAR LIQUIDOS A PRESION, AFORAR, LAVAR, TEÑIR, ETC. PARA VOLUMENES DE: 500 ML.</t>
  </si>
  <si>
    <t>JERINGAS. DESECHABLE DE 3 ML. ESTERIL CON HEPARINA PARA OBTENCION DE SANGRE ARTERIAL CON TAPON PARA LA AGUJA Y TAPON PARA LA JERINGA. AGUJA DE 23 G X 25 MM. PIEZA.</t>
  </si>
  <si>
    <t>LAPICES MARCADORES. PARA MARCAR VIDRIO O PORCELANA. CON PUNTA DE CARBURO DE TUNGSTENO. PIEZA.</t>
  </si>
  <si>
    <t>DETERGENTES PARA LAVADO DE MATERIAL DE VIDRIO, PLASTICO Y PORCELANA CON ELIMINACION COMPLETA DE TRAZAS Y RESIDUOS BIODEGRADABLE NEUTRO. ENVASE CON 4 LITROS.</t>
  </si>
  <si>
    <t>MATRACES. DE VIDRIO REFRACTARIO, CON GRADUACION APROXIMADA Y CON LABIO TIPO ERLENMEYER. PARA VOLUMENES DE: 2000 ML. PIEZA.</t>
  </si>
  <si>
    <t>MATRACES ESPECIALES PARA MEDICION EXACTA, VOLUMETRICO. DE VIDRIO REFRACTARIO, CUELLO LARGO, BOCA ANGOSTA CON TAPON ESMERILADO. PARA VOLUMENES DE: 500 ML. PIEZA.</t>
  </si>
  <si>
    <t>MATRAZ VOLUMETRICO DE VIDRIO REFRACTARIO, ESPECIAL PARA MEDICION EXACTA. CUELLO LARGO, BOCA ANGOSTA CON TAPON ESMERILADO, PARA VOLUMEN DE: 1000 ML.</t>
  </si>
  <si>
    <t>MEDIOS DE CULTIVO, AGAR. AGAR SAL Y MANITOL. PARA EL AISLAMIENTO DE STAPHYLOCOCCUS PATOGENOS. FRASCO CON 450 G. TA.</t>
  </si>
  <si>
    <t>MEDIOS DE CULTIVO, CALDOS. CALDO DE CULTIVO PARA AISLAR BACTERIAS AEROBICAS EN SANGRE. EN FRASCO AL VACIO PARA 20 ML. Y UNIDAD VENTILADORA (PEDIATRICO). JUEGO.</t>
  </si>
  <si>
    <t>MEDIOS DE CULTIVO, AGAR. AGAR SULFITO DE BISMUTO. AISLAMIENTO DE SALMONELLA TYPHI. FRASCO CON 450 G. TA.</t>
  </si>
  <si>
    <t>MEDIOS DE CULTIVO, AGAR. AGAR G.C. MEDIO DE CULTIVO SELECTIVO PARA NEISSERIA, ENRIQUECIDO CON SANGRE O HEMOGLOBINA Y SUPLEMENTO NUTRITIVO. FRASCO CON 450 G. TA.</t>
  </si>
  <si>
    <t>MEDIOS DE CULTIVO, AGAR. AGAR BAIRD PARKER. FRASCO CON 500 G. TA.</t>
  </si>
  <si>
    <t>MEDIOS DE CULTIVO, MEDIOS ESPECIALES. MEDIO INFUSION CEREBRO Y CORAZON. MEDIO ENRIQUECIDO PARA MICROORGANISMOS CON NUMEROSOS REQUERIMIENTOS NUTRITIVOS. FRASCO CON 450 G. TA.</t>
  </si>
  <si>
    <t>MEDIOS DE CULTIVO, AGAR. AGAR MAC CONKEY. MEDIO SELECTIVO PARA EL AISLAMIENTO DE COLIFORMES. FRASCO CON 450 G. TA.</t>
  </si>
  <si>
    <t>MEDIOS DE CULTIVO, CALDOS. CALDO MANITOL Y ROJO DE FENOL. UTIL PARA IDENTIFICACION DE ENTEROBACTERIAS Y OTROS MICROORGANISMOS CON BASE A LA CAPACIDAD DE FERMENTAR EL MANITOL. FRASCO CON 450 G. TA.</t>
  </si>
  <si>
    <t>MEDIOS DE CULTIVO, COMPLEMENTOS. PEPTONA DE CASEINA. PARA CULTIVAR MICROORGANISMOS EXIGENTES, DEMOSTRAR INDOL Y PROBAR LA POTENCIA DE ANTIMICROBIANOS. FRASCO CON 450 G. TA.</t>
  </si>
  <si>
    <t>MEDIOS DE CULTIVO, AGAR. AGAR SALMONELLA-SHIGELLA MEDIO SELECTIVO Y DIFERENCIAL PRINCIPALMENTE PARA ENTEROBACTERIAS LACTOSA NEGATIVAS. FRASCO CON 450 G. TA.</t>
  </si>
  <si>
    <t>MEDIOS DE CULTIVO, CALDOS. CALDO TETRATIONATO. MEDIO ENRIQUECIDO, PRINCIPALMENTE UTIL PARA ENTEROBACTERIAS DEL GENERO SALMONELLA. FRASCO CON 450 G. TA.</t>
  </si>
  <si>
    <t>MEDIOS DE TRANSPORTE. MEDIO DE TRANSPORTE CARY Y BLAIR. TUBOS PREPARADOS CON HISOPO. PIEZA. RTC.</t>
  </si>
  <si>
    <t>MEDIOS DE CULTIVO, AGAR. AGAR VERDE BRILLANTE. MEDIO SELECTIVO Y DIFERENCIAL DE ENTEROBACTERIAS PATOGENAS Y PRINCIPALMENTE SALMONELLA. FRASCO CON 450 G. TA.</t>
  </si>
  <si>
    <t>MEDIOS DE CULTIVO, CALDOS. CALDO AL 2% VERDE BRILLANTE BILIS. PARA LA PROLIFERACION SELECTIVA DE COLIFORMES. FRASCO CON 450 G. TA.</t>
  </si>
  <si>
    <t>MEDIOS DE CULTIVO, AGAR. AGAR-AGAR. BASE PARA LA PREPARACION DE MEDIOS DE CULTIVO. FRASCO CON 450 G. TA.</t>
  </si>
  <si>
    <t>PAPELES. FILTRO NO. 40, DISCO DE: 110 MM DE DIAMETRO. CAJA CON 100.</t>
  </si>
  <si>
    <t>PAPELES. PARAFINADO, PARA TAPAR TUBOS A PRUEBA DE HUMEDAD, SEMITRANSPARENTE ESTIRABLE E INERTE. ROLLO DE 50 CM DE ANCHO Y 760 CM DE LONGITUD.</t>
  </si>
  <si>
    <t>REACTIVOS QUIMICOS. PARAFINA CON POLIMEROS PLASTICOS DE PESO MOLECULAR CONTROLADO CON PUNTO DE FUSION DE 56-57 GRADOS CENTIGRADOS. *PARA USO EN SITIOS DONDE EXISTA EQUIPO AUTOMATIZADO Y EN HOSPITALES DE ALTA CARGA DE TRABAJO O DE TERCER NIVEL. ENVASE CON 1000 G.</t>
  </si>
  <si>
    <t>MEDIDORES DE LIQUIDOS. PARA MEDICION SERIADA DE LIQUIDOS; VOLUMEN REGULABLE MEDIANTE UNA REGLA DENTADA, PUEDE ENROSCARSE DIRECTAMENTE A LOS FRASCOS DE REACTIVOS. PARA MEDIR VOLUMENES DE: 2 A 10ML.</t>
  </si>
  <si>
    <t>PIPETORES AUTOMATICOS DE REPETICION. PIPETORES AUTOMATICOS DE REPETICION GRADUABLE. CAPACIDAD DE 1 A 10 ML. PIEZA.</t>
  </si>
  <si>
    <t>PIPETAS. DE VIDRIO, VOLUMETRICAS CLASE A, MANUALES, PARA MEDIR VOLUMENES: 1.0 ML. PIEZA.</t>
  </si>
  <si>
    <t>PIPETAS. PIPETA AUTOMATICA DE VOLUMEN VARIABLE CON CAPACIDAD DE 10 A 100 O DE 20 A 200 MICROLITROS. PIEZA.</t>
  </si>
  <si>
    <t>SUSTANCIAS BIOLOGICAS. ALBUMINA BOVINA, POLIMERIZADA PARA PRUEBAS EN TUBO O LAMINA EN MEDIO ALBUMINOSO PARA FACILITAR LA AGLUTINACION DE ERITROCITOS SENSIBILIZADOS. FRASCO CON 10 ML. RTC.</t>
  </si>
  <si>
    <t>PROBETAS. DE POLIPROPILENO GRADUADAS: CAPACIDAD. 1000 ML. EXACTITUD. BAJA. PIEZA.</t>
  </si>
  <si>
    <t>PROBETAS. DE POLIPROPILENO GRADUADAS: CAPACIDAD. 2000 ML. EXACTITUD. BAJA. PIEZA.</t>
  </si>
  <si>
    <t>PIPETAS. PUNTA SIN FILTRO PARA PIPETA DE 100 A 1000 MICROLITROS. LIBRES DE RNAASA, DNAASA Y PIROGENOS. RESISTEN LA ESTERILIZACION EN AUTOCLAVE. SEÑALAR LA MARCA Y MODELO DE PIPETA QUE SE VA A EMPLEAR. ENVASE CON MINIMO 500 PIEZAS.</t>
  </si>
  <si>
    <t>REACTIVOS Y JUEGOS DE REACTIVOS PARA PRUEBAS ESPECIFICAS. ALCOHOL ACIDO. PARA LA TINCION DE BACILOS ACIDO-ALCOHOL RESISTENTES. FRASCO CON 500 ML. TA.</t>
  </si>
  <si>
    <t>REACTIVOS Y JUEGOS DE REACTIVOS PARA PRUEBAS ESPECIFICAS. CREATININA. METODO COLORIMETRICO DE PUNTO FINAL (BONSNES Y TAUSSKY) CON PICRATO ALCALINO. ACIDO PICRICO 100 ML. HIDROXIDO DE SODIO 100 ML. TA.</t>
  </si>
  <si>
    <t>REACTIVOS Y JUEGOS DE REACTIVOS PARA PRUEBAS ESPECIFICAS. FUCSINA FENICADA DE ZIEHL-NEELSEN PARA TEÑIR BACILOS ACIDO-ALCOHOL RESISTENTES. FRASCO CON 500 ML. TA.</t>
  </si>
  <si>
    <t>REACTIVOS Y JUEGOS DE REACTIVOS PARA PRUEBAS ESPECIFICAS. ACIDO ACETICO AL 5%. FRASCO CON 500 ML. TA.</t>
  </si>
  <si>
    <t>REACTIVOS Y JUEGOS DE REACTIVOS PARA PRUEBAS ESPECIFICAS. ALCOHOL-ACETONA. PARA LA TINCION DE GRAM. FRASCO CON 500 ML. TA.</t>
  </si>
  <si>
    <t>REACTIVOS Y JUEGOS DE REACTIVOS PARA PRUEBAS ESPECIFICAS. PRUEBA DE COMPROBACION PARA ANTICUERPOS VIH. WESTERN BLOT (INMUNOELECTROTRANSFERENCIA). PARA MINIMO 18 PRUEBAS. RTC.</t>
  </si>
  <si>
    <t>REACTIVOS Y JUEGOS DE REACTIVOS PARA PRUEBAS ESPECIFICAS. COLESTEROL. POLVO. METODO ENZIMATICO COLORIMETRICO DE PUNTO FINAL CON ESTERASA-OXIDASA (TRINDER). ESTABILIDAD MINIMA: 30 DIAS DESPUES DE RECONSTITUIR CON AGUA DESTILADA. FRASCO PARA 50 ML. RTC.</t>
  </si>
  <si>
    <t>REACTIVOS Y JUEGOS DE REACTIVOS PARA PRUEBAS ESPECIFICAS. GLUCOSA. POLVO. METODO COLORIMETRICO DE PUNTO FINAL CON GLUCOSA OXIDASA (TRINDER). ESTABILIDAD MINIMA: 30 DIAS DESPUES DE RECONSTITUIR. FRASCO PARA 500 ML. RTC.</t>
  </si>
  <si>
    <t>REACTIVOS Y JUEGOS DE REACTIVOS PARA PRUEBAS ESPECIFICAS. UREA. POLVO. METODO ENZIMATICO UV DE PUNTO FINAL CON GLUTAMATO DESHIDROGENASA. ESTABILIDAD MINIMA: 7 DIAS DESPUES DE RECONSTITUIR CON AGUA DESTILADA. FRASCO PARA 50.0 ML. RTC.</t>
  </si>
  <si>
    <t>REACTIVOS Y JUEGOS DE REACTIVOS PARA PRUEBAS ESPECIFICAS. ACIDO URICO. POLVO. METODO ENZIMATICO COLORIMETRICO DE PUNTO FINAL CON URICASA (TRINDER), ESTABILIDAD MINIMA: 14 DIAS DESPUES DE RECONSTITUIR CON AGUA DESTILADA. (2 GRADOS CENTIGRADOS A 8 GRADOS CENTIGRADOS). FRASCO PARA 50 ML. RTC.</t>
  </si>
  <si>
    <t>REACTIVOS Y JUEGOS DE REACTIVOS PARA PRUEBAS ESPECIFICAS. COOMBS MONOESPECIFICO DE TIPO IGG. FRASCO CON 10 ML. RTC.</t>
  </si>
  <si>
    <t>REACTIVOS QUIMICOS. AZUL ALCIANO. POLVO. FRASCO CON 25 G. TA.</t>
  </si>
  <si>
    <t>REACTIVOS QUIMICOS. FORMALDEHIDO (FORMOL) DEL 37 AL 40%. RA. ACS. FRASCO CON 18 LITROS. TA.</t>
  </si>
  <si>
    <t>REACTIVOS QUIMICOS. HEMATOXILINA DE HARRIS. COLORANTE PREPARADO. FRASCO CON 1000 ML. TA.</t>
  </si>
  <si>
    <t>REACTIVOS Y JUEGOS DE REACTIVOS PARA PRUEBAS ESPECIFICAS. SAFRANINA. PARA LA TINCION DE GRAM. FRASCO CON 125 ML. TA.</t>
  </si>
  <si>
    <t>REACTIVOS QUIMICOS. FERRICIANURO DE POTASIO. RA. ACS. FRASCO CON 250 G. TA.</t>
  </si>
  <si>
    <t>REACTIVOS QUIMICOS. DEXTROSA ANHIDRA (GLUCOSA). RA. CRISTALES. FRASCO CON 100 G. TA.</t>
  </si>
  <si>
    <t>SUSTANCIAS BIOLOGICAS. ANTICUERPOS ANTINUCLEARES. JUEGO DE REACTIVOS PARA DETERMINAR POR INMUNOFLUORESCENCIA (IF). COMPUESTO DE: PORTAOBJETOS CON CORTES DE HIGADO DE RATA CON 8 AREAS DE REACCION GAMMAGLOBULINA ANTIHUMANA CONJUGADA CON FLUORESCEINA, AMORTIGUADOR, SUERO CONTROL POSITIVO Y NEGATIVO. PARA MINIMO 60 PRUEBAS. RTC.</t>
  </si>
  <si>
    <t>REACTIVOS QUIMICOS. ALCOHOL ETILICO CON 96 GRADOS GL. TECNICO. ENVASE CON 18 LITROS. TA.</t>
  </si>
  <si>
    <t>REACTIVOS QUIMICOS. ACIDO OXALICO. RA. ACS. CRISTALES. FRASCO CON 500 G. TA.</t>
  </si>
  <si>
    <t>REACTIVOS QUIMICOS. CARBONATO DE SODIO ANHIDRO. RA. ACS. POLVO O GRANULADO. FRASCO CON 500 G. TA.</t>
  </si>
  <si>
    <t>REACTIVOS QUIMICOS. CLORURO DE ORO (ACIDO TETRACLOROAURICO). FRASCO CON 1 G. TA.</t>
  </si>
  <si>
    <t>REACTIVOS QUIMICOS. CLORURO DE SODIO. RA. ACS. CRISTALES. FRASCO CON 500 G. TA.</t>
  </si>
  <si>
    <t>REACTIVOS QUIMICOS. CLORURO FERRICO. 6H2O. RA. ACS. EN TROZOS. FRASCO CON 500 G. TA.</t>
  </si>
  <si>
    <t>REACTIVOS QUIMICOS. DICROMATO DE POTASIO. TECNICO. POLVO. FRASCO CON 500 G. TA.</t>
  </si>
  <si>
    <t>REACTIVOS QUIMICOS. GLICERINA (MINIMO 95%). RA. ACS. FRASCO CON 1000 ML. TA.</t>
  </si>
  <si>
    <t>REACTIVOS QUIMICOS. PARAFINA (CON PUNTO DE FUSION ENTRE 56 GRADOS CENTIGRADOS A 58 GRADOS CENTIGRADOS). TECNICO. ENVASE CON 1000 G. TA.</t>
  </si>
  <si>
    <t>REACTIVOS QUIMICOS. ACEITE DE INMERSION DE BAJA VISCOSIDAD PARA MICROSCOPIA. INDICE DE REFRACCION A N20 GRADOS CENTIGRADOS/1.515-1.517. FRASCO CON 100 ML. TA.</t>
  </si>
  <si>
    <t>REACTIVOS QUIMICOS. PROPILENGLICOL (1,2-PROPANODIOL). FRASCO CON 1000 ML. TA.</t>
  </si>
  <si>
    <t>REACTIVOS QUIMICOS. ACETONA. ACS. FRASCO CON 1000 ML. TA.</t>
  </si>
  <si>
    <t>REACTIVOS QUIMICOS. ACIDO ACETICO GLACIAL (MINIMO 99.7%). RA. ACS. FRASCO CON 1000 ML. TA.</t>
  </si>
  <si>
    <t>REACTIVOS QUIMICOS. ALCOHOL ETILICO ABSOLUTO (ETANOL). RA. ACS. FRASCO CON 1000 ML. TA.</t>
  </si>
  <si>
    <t>REACTIVOS QUIMICOS. ALCOHOL METILICO (LIBRE DE ACETONA). RA. ACS. FRASCO CON 1000 ML. TA.</t>
  </si>
  <si>
    <t>REACTIVOS QUIMICOS. RESINA SINTETICA. MEDIO DE MONTAJE RAPIDO PARA PREPARACIONES HISTOLOGICAS ORDINARIAS Y DE MICROSCOPIA ELECTRONICA. ENVASE CON 500 ML.</t>
  </si>
  <si>
    <t>SUSTANCIAS BIOLOGICAS ANTI AB. ANTISUERO PARA TIPIFICAR LA SANGRE DE ORIGEN MONOCLONAL. FRASCO CON 10 ML. RTC.</t>
  </si>
  <si>
    <t>SUSTANCIAS BIOLOGICAS ANTI RH (D) ALBUMINOSO. ANTISUERO PARA TIPIFICAR LA SANGRE DE ORIGEN MONOCLONAL. FRASCO CON 10 ML. RTC.</t>
  </si>
  <si>
    <t>SUSTANCIAS BIOLOGICAS. ANTI-RH (ANTI-C). ANTICUERPOS PARA TIPIFICAR SANGRE. FRASCO DE 2 Y 5 ML. RTC.</t>
  </si>
  <si>
    <t>SUSTANCIAS BIOLOGICAS. ANTI-RH (ANTI - E MINUSCULA). ANTICUERPOS PARA TIPIFICAR SANGRE. FRASCO CON 2 Y 5 ML. RTC.</t>
  </si>
  <si>
    <t>SUSTANCIAS BIOLOGICAS. ANTI RH (D) SALINO. ANTISUERO PARA TIPIFICAR LA SANGRE, DE ORIGEN MONOCLONAL. FRASCO CON 10 ML. RTC.</t>
  </si>
  <si>
    <t>SUSTANCIAS BIOLOGICAS FEBRILES. ANTIGENOS PARA AGLUTINACION MACROSCOPICA EN PLACA O TUBO PARA EL DIAGNOSTICO SEROLOGICO EN PROCESOS INFECCIOSOS PRODUCIDOS POR MICROORGANISMOS DE LOS GENEROS: SALMONELLA Y BRUCELLA. JUEGO COMPUESTO DE: SUERO CONTROL POSITIVO. FRASCO GOTERO CON 5 ML. RTC. NOTA: (SE PUEDE SOLICITAR COMPLETO EL JUEGO CON TODOS LOS ANTIGENOS O CADA UNO POR SEPARADO).</t>
  </si>
  <si>
    <t>SUSTANCIAS BIOLOGICAS. FEBRILES. ANTIGENOS PARA AGLUTINACION MACROSCOPICA EN PLACA O TUBO PARA EL DIAGNOSTICO SEROLOGICO EN PROCESOS INFECCIOSOS PRODUCIDOS POR MICROORGANISMOS DE LOS GENEROS: SALMONELLA Y BRUCELLA. JUEGO COMPUESTO DE: SUERO CONTROL NEGATIVO. FRASCO GOTERO CON 5 ML. RTC. NOTA: (SE PUEDE SOLICITAR COMPLETO EL JUEGO CON TODOS LOS ANTIGENOS O CADA UNO POR SEPARADO).</t>
  </si>
  <si>
    <t>SUSTANCIAS BIOLOGICAS ANTI A. ANTISUERO PARA TIPIFICAR LA SANGRE DE ORIGEN MONOCLONAL. FRASCO CON 10 ML. RTC.</t>
  </si>
  <si>
    <t>SUSTANCIAS BIOLOGICAS. ANTI B. ANTISUERO PARA TIPIFICAR LA SANGRE, DE ORIGEN MONOCLONAL. FRASCO CON 10 ML. RTC.</t>
  </si>
  <si>
    <t>SUEROS PARA TIPIFICAR LA SANGRE, MEDIOS PROTEICOS, ENZIMAS Y ANTIGENOS. ANTI KIDD-b. FRASCO DE 2 Y 5 ML. RTC.</t>
  </si>
  <si>
    <t>SUEROS PARA TIPIFICAR LA SANGRE, MEDIOS PROTEICOS, ENZIMAS Y ANTIGENOSN. KPB (PENNY B). FRASCO CON 2 ML. RTC.</t>
  </si>
  <si>
    <t>SUEROS PARA TIPIFICAR LA SANGRE, MEDIOS PROTEICOS, ENZIMAS Y ANTIGENOS. ANTI- DUFFY b. FRASCO DE 2 Y 5 ML. RTC.</t>
  </si>
  <si>
    <t>TIRAS REACTIVAS. TIRA REACTIVA PARA MEDIR PH. ESTUCHE CON ESCALA DE MATICES Y 100 TIRAS DE PAPEL CON LIMITES DE PH DE 0 A 14. TA.</t>
  </si>
  <si>
    <t>TUBOS. DE ENSAYE; VIDRIO REFRACTARIO SIN LABIO, EN DIMENSIONES DE: 12 X 75 MM. PIEZA.</t>
  </si>
  <si>
    <t>TUBOS. DE ENSAYE; VIDRIO REFRACTARIO SIN LABIO, EN DIMENSIONES DE: 13 X 100 MM. PIEZA.</t>
  </si>
  <si>
    <t>TUBOS. PARA MICROHEMATOCRITO CAPILAR DE VIDRIO DE 75 MM DE LONGITUD Y 1 MM DE DIAMETRO, CON ANTICOAGULANTE. ENVASE CON 100.</t>
  </si>
  <si>
    <t>TUBOS. PARA MICROHEMATOCRITO CAPILAR DE VIDRIO DE 75 MM DE LONGITUD Y 1 MM DE DIAMETRO, SIN ANTICOAGULANTE. ENVASE CON 100.</t>
  </si>
  <si>
    <t>TUBOS. PARA HEMATOCRITO Y SEDIMENTACION GLOBULAR, CON ESCALA EN DOS SENTIDOS DE 0 A 100, CON DIMENSIONES DE 115 X 3 MM Y DIVISIONES DE 1 MM, DE VIDRIO. DE WINTROBE. PIEZA.</t>
  </si>
  <si>
    <t>TUBOS DE HULE. PARA LA CONEXION DE GAS AL MECHERO: DE LATEX, COLOR AMBAR, DIAMETRO INTERIOR DE 7 MM (1/4 DE PULGADA), ESPESOR DE LA PARED 3 MM. METRO.</t>
  </si>
  <si>
    <t>TUBOS. PARA LA TOMA Y RECOLECCION DE SANGRE, POR PUNCION CAPILAR. DE POLIPROPILENO TRANSLUCIDO CON HEPARINA DE LITIO Y GEL SEPARADOR DE PLASMA; TAPON VERDE, VOLUMEN DE DRENADO 600 MICROLITROS GEL SEPARADOR 90-140 MG POR TUBO, HEPARINA DE LITIO 2-13 MG POR TUBO, TAPON RECOLECTOR DE FLUJO. CAJA CON 200.</t>
  </si>
  <si>
    <t>TUBOS. TUBO SISTEMA PARA TOMA Y RECOLECCION DE SANGRE, DE PLASTICO PET AL VACIO (13 X 100 MM) DESECHABLE PARA ADULTO CON HEPARINA DE LITIO COMO ANTICOAGULANTE (90 USP), APLICADO POR ASPERSION EN LA PARED DEL TUBO, TAPON VERDE CON SILICON COMO LUBRICANTE, VOLUMEN DE DRENADO 6 ML (+0.3 ML). ETIQUETADOS INDIVIDUALMENTE CON NUMERO DE LOTE Y FECHA DE CADUCIDAD. CON TAPON DE SEGURIDAD. ESTERIL. CAJA CON 100 TUBOS.</t>
  </si>
  <si>
    <t>VASOS. DE COPLIN. CON TAPA DE CUERDA. DIMENSIONES: 110 X 16 MM. CINCO MUESCAS.</t>
  </si>
  <si>
    <t>VASOS. DE PRECIPITADOS, DE POLIPROPILENO. CON GRADUACION PARA VOLUMENES APROXIMADOS. EN CAPACIDADES DE: 600 ML.</t>
  </si>
  <si>
    <t>VASOS. DE PRECIPITADOS, DE VIDRIO REFRACTARIO. CON GRADUACION PARA VOLUMENES APROXIMADOS. EN CAPACIDADES DE: 250 ML.</t>
  </si>
  <si>
    <t>VASOS. DE PRECIPITADOS, DE VIDRIO REFRACTARIO. CON GRADUACION PARA VOLUMENES APROXIMADOS. EN CAPACIDADES DE: 500 ML.</t>
  </si>
  <si>
    <t>25405447</t>
  </si>
  <si>
    <t>25405449</t>
  </si>
  <si>
    <t>25405467</t>
  </si>
  <si>
    <t>25405468</t>
  </si>
  <si>
    <t>25405471</t>
  </si>
  <si>
    <t>25405473</t>
  </si>
  <si>
    <t>25405475</t>
  </si>
  <si>
    <t>25405476</t>
  </si>
  <si>
    <t>25405477</t>
  </si>
  <si>
    <t>25405478</t>
  </si>
  <si>
    <t>25405479</t>
  </si>
  <si>
    <t>25405482</t>
  </si>
  <si>
    <t>25405489</t>
  </si>
  <si>
    <t>25405490</t>
  </si>
  <si>
    <t>25405513</t>
  </si>
  <si>
    <t>25405518</t>
  </si>
  <si>
    <t>25405536</t>
  </si>
  <si>
    <t>25405601</t>
  </si>
  <si>
    <t>25405702</t>
  </si>
  <si>
    <t>25405703</t>
  </si>
  <si>
    <t>25405704</t>
  </si>
  <si>
    <t>25405729</t>
  </si>
  <si>
    <t>25405748</t>
  </si>
  <si>
    <t>25405751</t>
  </si>
  <si>
    <t>25405755</t>
  </si>
  <si>
    <t>25405765</t>
  </si>
  <si>
    <t>25405769</t>
  </si>
  <si>
    <t>25405770</t>
  </si>
  <si>
    <t>25405792</t>
  </si>
  <si>
    <t>25405793</t>
  </si>
  <si>
    <t>25405794</t>
  </si>
  <si>
    <t>25405798</t>
  </si>
  <si>
    <t>25405799</t>
  </si>
  <si>
    <t>25405800</t>
  </si>
  <si>
    <t>25405801</t>
  </si>
  <si>
    <t>25405802</t>
  </si>
  <si>
    <t>25405803</t>
  </si>
  <si>
    <t>25405804</t>
  </si>
  <si>
    <t>25405805</t>
  </si>
  <si>
    <t>25405806</t>
  </si>
  <si>
    <t>25405812</t>
  </si>
  <si>
    <t>25405813</t>
  </si>
  <si>
    <t>25405814</t>
  </si>
  <si>
    <t>25405815</t>
  </si>
  <si>
    <t>25405816</t>
  </si>
  <si>
    <t>25405826</t>
  </si>
  <si>
    <t>25405827</t>
  </si>
  <si>
    <t>25405828</t>
  </si>
  <si>
    <t>25405830</t>
  </si>
  <si>
    <t>25405897</t>
  </si>
  <si>
    <t>25405901</t>
  </si>
  <si>
    <t>25405902</t>
  </si>
  <si>
    <t>25405904</t>
  </si>
  <si>
    <t>25405908</t>
  </si>
  <si>
    <t>25405917</t>
  </si>
  <si>
    <t>25405943</t>
  </si>
  <si>
    <t>25405948</t>
  </si>
  <si>
    <t>25405968</t>
  </si>
  <si>
    <t>25406008</t>
  </si>
  <si>
    <t>25406009</t>
  </si>
  <si>
    <t>25406011</t>
  </si>
  <si>
    <t>25406026</t>
  </si>
  <si>
    <t>25406029</t>
  </si>
  <si>
    <t>25406035</t>
  </si>
  <si>
    <t>25406045</t>
  </si>
  <si>
    <t>25406049</t>
  </si>
  <si>
    <t>25406050</t>
  </si>
  <si>
    <t>25406100</t>
  </si>
  <si>
    <t>25406107</t>
  </si>
  <si>
    <t>25406125</t>
  </si>
  <si>
    <t>25406131</t>
  </si>
  <si>
    <t>25406132</t>
  </si>
  <si>
    <t>25406178</t>
  </si>
  <si>
    <t>25406187</t>
  </si>
  <si>
    <t>25406246</t>
  </si>
  <si>
    <t>25406249</t>
  </si>
  <si>
    <t>25406266</t>
  </si>
  <si>
    <t>25406274</t>
  </si>
  <si>
    <t>25406275</t>
  </si>
  <si>
    <t>25406277</t>
  </si>
  <si>
    <t>25406307</t>
  </si>
  <si>
    <t>25406309</t>
  </si>
  <si>
    <t>25406319</t>
  </si>
  <si>
    <t>25406324</t>
  </si>
  <si>
    <t>25406325</t>
  </si>
  <si>
    <t>25406343</t>
  </si>
  <si>
    <t>25406350</t>
  </si>
  <si>
    <t>25406359</t>
  </si>
  <si>
    <t>25406401</t>
  </si>
  <si>
    <t>25406402</t>
  </si>
  <si>
    <t>25406420</t>
  </si>
  <si>
    <t>25406434</t>
  </si>
  <si>
    <t>25406442</t>
  </si>
  <si>
    <t>25406456</t>
  </si>
  <si>
    <t>25406468</t>
  </si>
  <si>
    <t>25406471</t>
  </si>
  <si>
    <t>25406476</t>
  </si>
  <si>
    <t>25406481</t>
  </si>
  <si>
    <t>25406489</t>
  </si>
  <si>
    <t>25406512</t>
  </si>
  <si>
    <t>25406548</t>
  </si>
  <si>
    <t>25406553</t>
  </si>
  <si>
    <t>25406563</t>
  </si>
  <si>
    <t>25406567</t>
  </si>
  <si>
    <t>25406588</t>
  </si>
  <si>
    <t>25406613</t>
  </si>
  <si>
    <t>25406668</t>
  </si>
  <si>
    <t>25406673</t>
  </si>
  <si>
    <t>25406674</t>
  </si>
  <si>
    <t>25406678</t>
  </si>
  <si>
    <t>25406687</t>
  </si>
  <si>
    <t>25406702</t>
  </si>
  <si>
    <t>25406706</t>
  </si>
  <si>
    <t>25406709</t>
  </si>
  <si>
    <t>25406722</t>
  </si>
  <si>
    <t>25406733</t>
  </si>
  <si>
    <t>25406742</t>
  </si>
  <si>
    <t>25406756</t>
  </si>
  <si>
    <t>25406773</t>
  </si>
  <si>
    <t>25406792</t>
  </si>
  <si>
    <t>25406795</t>
  </si>
  <si>
    <t>25406969</t>
  </si>
  <si>
    <t>25407359</t>
  </si>
  <si>
    <t>25407382</t>
  </si>
  <si>
    <t>25407390</t>
  </si>
  <si>
    <t>25407446</t>
  </si>
  <si>
    <t>25407455</t>
  </si>
  <si>
    <t>25407506</t>
  </si>
  <si>
    <t>25407530</t>
  </si>
  <si>
    <t>25407538</t>
  </si>
  <si>
    <t>25407572</t>
  </si>
  <si>
    <t>25407576</t>
  </si>
  <si>
    <t>25407588</t>
  </si>
  <si>
    <t>25407590</t>
  </si>
  <si>
    <t>25407591</t>
  </si>
  <si>
    <t>25407594</t>
  </si>
  <si>
    <t>25407623</t>
  </si>
  <si>
    <t>25407636</t>
  </si>
  <si>
    <t>25407645</t>
  </si>
  <si>
    <t>25407656</t>
  </si>
  <si>
    <t>25407657</t>
  </si>
  <si>
    <t>25407660</t>
  </si>
  <si>
    <t>25407662</t>
  </si>
  <si>
    <t>25407721</t>
  </si>
  <si>
    <t>25407724</t>
  </si>
  <si>
    <t>25407752</t>
  </si>
  <si>
    <t>25407930</t>
  </si>
  <si>
    <t>25407948</t>
  </si>
  <si>
    <t>25407949</t>
  </si>
  <si>
    <t>25407950</t>
  </si>
  <si>
    <t>25407951</t>
  </si>
  <si>
    <t>25407953</t>
  </si>
  <si>
    <t>25407960</t>
  </si>
  <si>
    <t>25407961</t>
  </si>
  <si>
    <t>25407962</t>
  </si>
  <si>
    <t>25407963</t>
  </si>
  <si>
    <t>25407971</t>
  </si>
  <si>
    <t>25407972</t>
  </si>
  <si>
    <t>25407975</t>
  </si>
  <si>
    <t>25407983</t>
  </si>
  <si>
    <t>25408015</t>
  </si>
  <si>
    <t>25408016</t>
  </si>
  <si>
    <t>25408034</t>
  </si>
  <si>
    <t>25408037</t>
  </si>
  <si>
    <t>25408045</t>
  </si>
  <si>
    <t>25408055</t>
  </si>
  <si>
    <t>25408066</t>
  </si>
  <si>
    <t>25408067</t>
  </si>
  <si>
    <t>0046</t>
  </si>
  <si>
    <t>25405485</t>
  </si>
  <si>
    <t>25401-8067</t>
  </si>
  <si>
    <t>25401-5474</t>
  </si>
  <si>
    <t>25405474</t>
  </si>
  <si>
    <t>0040</t>
  </si>
  <si>
    <t>GRUPO 10 GELES CONDUCTORES PARA ESTUDIOS DE IMAGENOLOGIA. GEL CONDUCTOR. AGENTE ACUOSO PARA ULTRASONIDO Y PROCEDIMIENTOS ELECTROMEDICOS CON BASE DE PROPANODIOL TRIETANOLAMINA Y AGUA PURIFICADA. ENVASE CON 3800 ML.</t>
  </si>
  <si>
    <t>025</t>
  </si>
  <si>
    <t>AGUJAS. PARA TOMA Y RECOLECCION DE SANGRE SENCILLA Y/O MULTIPLE ESTERILES, DESECHABLES. 22 G. X 38 MM. CAJA CON 100 PIEZAS.</t>
  </si>
  <si>
    <t>ADAPTADORES. PARA AGUJAS. TOMA MULTIPLE. BOLSA CON 10 PIEZAS.</t>
  </si>
  <si>
    <t>0237</t>
  </si>
  <si>
    <t>CAJAS. DE PLASTICO, CON SEPARADORES PARA 25 PORTAOBJETOS. PIEZA.</t>
  </si>
  <si>
    <t>25406032</t>
  </si>
  <si>
    <t>0868</t>
  </si>
  <si>
    <t>MOLDES. PARA INCLUSION EN PARAFINA, DESECHABLES, DESPRENDIBLES, DE: 22 MM.</t>
  </si>
  <si>
    <t>25401-0294</t>
  </si>
  <si>
    <t>0152</t>
  </si>
  <si>
    <t>JERINGAS. DESECHABLE, ESTERIL, DE 1 ML. CON HEPARINA, PARA LA OBTENCION DE SANGRE ARTERIAL, CON TAPON PARA LA AGUJA Y TAPON PARA LA JERINGA. AGUJA DE 25 G X 15 MM Y 16 MM. PIEZA.</t>
  </si>
  <si>
    <t>729</t>
  </si>
  <si>
    <t>25401-6671</t>
  </si>
  <si>
    <t>25406671</t>
  </si>
  <si>
    <t>0051</t>
  </si>
  <si>
    <t>PORTAOBJETOS. DE VIDRIO, RECTANGULARES DE GROSOR UNIFORME DE 75 X 25 X 0.8 A 1.1 MM: CON ESQUINAS Y UN EXTREMO ESMERILADO. CAJA CON 50 PIEZAS.</t>
  </si>
  <si>
    <t>25401-8051</t>
  </si>
  <si>
    <t>25408051</t>
  </si>
  <si>
    <t>6498</t>
  </si>
  <si>
    <t>TUBOS. TUBO SISTEMA PARA TOMA Y RECOLECCION DE SANGRE, DE PLASTICO PET AL VACIO (13 X 75 MM) DESECHABLE PARA ADULTO CON EDTA K2 (7.2 MG) APLICADO POR ASPERSION EN LA PARED DEL TUBO, TAPON LILA CON SILICON COMO LUBRICANTE, VOLUMEN DE DRENADO 4.0 ML (+ 0.3 ML). ETIQUETADOS INDIVIDUALMENTE CON NUMERO DE LOTE Y FECHA DE CADUCIDAD. CON TAPON DE SEGURIDAD. ESTERIL. CAJA CON 100 TUBOS.</t>
  </si>
  <si>
    <t>25401-8052</t>
  </si>
  <si>
    <t>25408052</t>
  </si>
  <si>
    <t>6506</t>
  </si>
  <si>
    <t>TUBOS. TUBO SISTEMA PARA TOMA Y RECOLECCION DE SANGRE, DE PLASTICO PET AL VACIO (13 X 100 MM) DESECHABLE PARA ADULTO SIN ANTICOAGULANTE, TAPON ROJO CON SILICON COMO LUBRICANTE Y ACTIVADOR DE COAGULACION, VOLUMEN DE DRENADO 6 ML (+ 0.3 ML). ETIQUETADOS INDIVIDUALMENTE CON NUMERO DE LOTE Y FECHA DE CADUCIDAD. CON TAPON DE SEGURIDAD. ESTERIL. CAJA CON 100 TUBOS.</t>
  </si>
  <si>
    <t>6530</t>
  </si>
  <si>
    <t>TUBOS. TUBO SISTEMA PARA TOMA Y RECOLECCION DE SANGRE, DE PLASTICO PET AL VACIO (13 X 100 MM) DESECHABLE PARA ADULTO SIN ANTICOAGULANTE, TAPON ORO CON SILICON COMO LUBRICANTE, VOLUMEN DE DRENADO 5 ML (+0.3 ML) RECUBRIMIENTO DE PARTICULAS DE SILICE 0.07-020 MG POR TUBO, GEL SEPARADOR INERTE 1.0 G POR TUBO. ETIQUETADOS INDIVIDUALMENTE CON NUMERO DE LOTE Y FECHA DE CADUCIDAD. CON TAPON DE SEGURIDAD. ESTERIL. CAJA CON 100 TUBOS.</t>
  </si>
  <si>
    <t>P.E</t>
  </si>
  <si>
    <t>EST</t>
  </si>
  <si>
    <t>MTO</t>
  </si>
  <si>
    <t>25401-5748</t>
  </si>
  <si>
    <t>25401-5751</t>
  </si>
  <si>
    <t>25401-5755</t>
  </si>
  <si>
    <t>25401-5765</t>
  </si>
  <si>
    <t>25401-5769</t>
  </si>
  <si>
    <t>25401-5770</t>
  </si>
  <si>
    <t>25401-5792</t>
  </si>
  <si>
    <t>25401-5793</t>
  </si>
  <si>
    <t>25401-5794</t>
  </si>
  <si>
    <t>25401-5798</t>
  </si>
  <si>
    <t>25401-5799</t>
  </si>
  <si>
    <t>25401-5800</t>
  </si>
  <si>
    <t>25401-5801</t>
  </si>
  <si>
    <t>25401-5802</t>
  </si>
  <si>
    <t>25401-5803</t>
  </si>
  <si>
    <t>25401-5804</t>
  </si>
  <si>
    <t>25401-5805</t>
  </si>
  <si>
    <t>25401-5806</t>
  </si>
  <si>
    <t>25401-5812</t>
  </si>
  <si>
    <t>25401-5813</t>
  </si>
  <si>
    <t>25401-5814</t>
  </si>
  <si>
    <t>25401-5815</t>
  </si>
  <si>
    <t>25401-5816</t>
  </si>
  <si>
    <t>25401-5826</t>
  </si>
  <si>
    <t>25401-5828</t>
  </si>
  <si>
    <t>25401-5827</t>
  </si>
  <si>
    <t>25401-5830</t>
  </si>
  <si>
    <t>25401-5897</t>
  </si>
  <si>
    <t>25401-5901</t>
  </si>
  <si>
    <t>25401-5902</t>
  </si>
  <si>
    <t>25401-5904</t>
  </si>
  <si>
    <t>25401-5908</t>
  </si>
  <si>
    <t>25401-5917</t>
  </si>
  <si>
    <t>25401-5943</t>
  </si>
  <si>
    <t>25401-5948</t>
  </si>
  <si>
    <t>25401-5968</t>
  </si>
  <si>
    <t>25401-6009</t>
  </si>
  <si>
    <t>25401-6008</t>
  </si>
  <si>
    <t>25401-6011</t>
  </si>
  <si>
    <t>25401-0069</t>
  </si>
  <si>
    <t>25401-6026</t>
  </si>
  <si>
    <t>25401-6029</t>
  </si>
  <si>
    <t>25401-6035</t>
  </si>
  <si>
    <t>25401-6045</t>
  </si>
  <si>
    <t>25401-6049</t>
  </si>
  <si>
    <t>25401-6050</t>
  </si>
  <si>
    <t>25401-6100</t>
  </si>
  <si>
    <t>25401-6107</t>
  </si>
  <si>
    <t>25401-6125</t>
  </si>
  <si>
    <t>25401-6131</t>
  </si>
  <si>
    <t>25401-6132</t>
  </si>
  <si>
    <t>25401-6178</t>
  </si>
  <si>
    <t>25401-6187</t>
  </si>
  <si>
    <t>25401-6246</t>
  </si>
  <si>
    <t>25401-6249</t>
  </si>
  <si>
    <t>25401-6266</t>
  </si>
  <si>
    <t>25401-6274</t>
  </si>
  <si>
    <t>25401-6275</t>
  </si>
  <si>
    <t>25401-6277</t>
  </si>
  <si>
    <t>25401-6307</t>
  </si>
  <si>
    <t>25401-6309</t>
  </si>
  <si>
    <t>25401-6319</t>
  </si>
  <si>
    <t>25401-6324</t>
  </si>
  <si>
    <t>25401-6325</t>
  </si>
  <si>
    <t>25401-6343</t>
  </si>
  <si>
    <t>25401-6350</t>
  </si>
  <si>
    <t>25401-6359</t>
  </si>
  <si>
    <t>25401-6401</t>
  </si>
  <si>
    <t>25401-6402</t>
  </si>
  <si>
    <t>25401-6420</t>
  </si>
  <si>
    <t>25401-6434</t>
  </si>
  <si>
    <t>25401-6442</t>
  </si>
  <si>
    <t>25401-6456</t>
  </si>
  <si>
    <t>25401-6468</t>
  </si>
  <si>
    <t>25401-6471</t>
  </si>
  <si>
    <t>25401-6476</t>
  </si>
  <si>
    <t>25401-6481</t>
  </si>
  <si>
    <t>25401-6489</t>
  </si>
  <si>
    <t>25401-6512</t>
  </si>
  <si>
    <t>25401-0333</t>
  </si>
  <si>
    <t>25401-6548</t>
  </si>
  <si>
    <t>25401-6553</t>
  </si>
  <si>
    <t>25401-6557</t>
  </si>
  <si>
    <t>25401-6588</t>
  </si>
  <si>
    <t>25401-6613</t>
  </si>
  <si>
    <t>25401-6668</t>
  </si>
  <si>
    <t>25401-6673</t>
  </si>
  <si>
    <t>25401-6674</t>
  </si>
  <si>
    <t>25401-6678</t>
  </si>
  <si>
    <t>25401-6687</t>
  </si>
  <si>
    <t>25401-6702</t>
  </si>
  <si>
    <t>25401-6706</t>
  </si>
  <si>
    <t>25401-6709</t>
  </si>
  <si>
    <t>25401-6722</t>
  </si>
  <si>
    <t>25401-6733</t>
  </si>
  <si>
    <t>25401-6742</t>
  </si>
  <si>
    <t>25401-6756</t>
  </si>
  <si>
    <t>25401-6773</t>
  </si>
  <si>
    <t>25401-6792</t>
  </si>
  <si>
    <t>25401-6795</t>
  </si>
  <si>
    <t>25401-6969</t>
  </si>
  <si>
    <t>25401-7359</t>
  </si>
  <si>
    <t>25401-7382</t>
  </si>
  <si>
    <t>25401-7390</t>
  </si>
  <si>
    <t>25401-7446</t>
  </si>
  <si>
    <t>25401-7455</t>
  </si>
  <si>
    <t>25401-7506</t>
  </si>
  <si>
    <t>25401-7530</t>
  </si>
  <si>
    <t>25401-7538</t>
  </si>
  <si>
    <t>25401-7572</t>
  </si>
  <si>
    <t>25401-7576</t>
  </si>
  <si>
    <t>25401-7588</t>
  </si>
  <si>
    <t>25401-7590</t>
  </si>
  <si>
    <t>25401-7591</t>
  </si>
  <si>
    <t>25401-7594</t>
  </si>
  <si>
    <t>25401-7623</t>
  </si>
  <si>
    <t>25401-7636</t>
  </si>
  <si>
    <t>25401-7645</t>
  </si>
  <si>
    <t>25401-7656</t>
  </si>
  <si>
    <t>25401-7657</t>
  </si>
  <si>
    <t>25401-7660</t>
  </si>
  <si>
    <t>25401-7662</t>
  </si>
  <si>
    <t>25401-7721</t>
  </si>
  <si>
    <t>25401-7724</t>
  </si>
  <si>
    <t>25401-7752</t>
  </si>
  <si>
    <t>25401-7930</t>
  </si>
  <si>
    <t>25401-7948</t>
  </si>
  <si>
    <t>25401-7949</t>
  </si>
  <si>
    <t>25401-7950</t>
  </si>
  <si>
    <t>25401-7951</t>
  </si>
  <si>
    <t>25401-7953</t>
  </si>
  <si>
    <t>25401-7960</t>
  </si>
  <si>
    <t>25401-7961</t>
  </si>
  <si>
    <t>25401-7962</t>
  </si>
  <si>
    <t>25401-7963</t>
  </si>
  <si>
    <t>25401-7971</t>
  </si>
  <si>
    <t>25401-7972</t>
  </si>
  <si>
    <t>25401-7975</t>
  </si>
  <si>
    <t>25401-7983</t>
  </si>
  <si>
    <t>25401-0516</t>
  </si>
  <si>
    <t>25401-8015</t>
  </si>
  <si>
    <t>25401-8016</t>
  </si>
  <si>
    <t>25401-8034</t>
  </si>
  <si>
    <t>25401-8037</t>
  </si>
  <si>
    <t>25401-8045</t>
  </si>
  <si>
    <t>25401-8055</t>
  </si>
  <si>
    <t>25401-8066</t>
  </si>
  <si>
    <r>
      <t>El presente documento corresponde a claves de los grupos 070 y 080 no consolidadas por Laboratorio de Biologicos y Reactivos de México, para cubrir necesidades de los OOAD Y UMAE en el ejercicio 2024, el cual se suscribe en mi calidad de área consolidadora de los bienes terapéuticos  en los numerales 5.3.1 inciso a) y 5.3.5 fracción II inciso a), de las Políticas, Bases y Lineamientos en Materia de Adquisiciones, Arrendamientos y Servicios del Instituto Mexicano del Seguro Social, atendiendo a las funciones sustantivas de la Coordinación de Control de Abasto (numeral 7.1.1.2),</t>
    </r>
    <r>
      <rPr>
        <b/>
        <sz val="9"/>
        <color rgb="FFFF0000"/>
        <rFont val="Montserrat"/>
      </rPr>
      <t xml:space="preserve"> </t>
    </r>
    <r>
      <rPr>
        <sz val="9"/>
        <rFont val="Montserrat"/>
      </rPr>
      <t>la Coordinación Técnica de Planeación (numeral 7.1.1.2.1) y de la División de Planeación de Bienes Terapéuticos (numeral 7.1.1.2.1.1)</t>
    </r>
    <r>
      <rPr>
        <sz val="9"/>
        <color theme="1"/>
        <rFont val="Montserrat"/>
      </rPr>
      <t xml:space="preserve"> del Manual de Organización de la Dirección de Administración.</t>
    </r>
  </si>
  <si>
    <t>ANEXO 1. REQUERIMIENTO PARA LA ADQUISICIÓN DE CLAVES DE LOS GRUPOS 070 MATERIAL RADIOLÓGICO Y 080 MATERIAL DE LABORATORIO NO CONSOLIDADOS POR LABORATORIOS DE BIOLOGICOS Y REACTIVOS  DE MEXICO (BIRMEX) PARA CUBRIR NECESIDADES DE LOS OOAD Y UMAE MEDIANTE CONTRATO CONSOLIDADO INSTITUCIONAL PARA EL EJERCICIO 2024.</t>
  </si>
  <si>
    <t>cve14</t>
  </si>
  <si>
    <t>0496</t>
  </si>
  <si>
    <t>PELICULAS. PELICULA RADIOGRAFICA, DENTAL ADULTO, MEDIDAS: EN UN RANGO DE 3 A 3.5CM POR 4 A 4.5 CM. CAJA CON 150 PELICULAS.</t>
  </si>
  <si>
    <t>3324</t>
  </si>
  <si>
    <t>REACTIVOS POR INMUNOHISTOQUIMICA SISTEMA DE DETECCION DAB DIAMINOBENCIDINA PARAINMUNOHISTOQUIMICA EN TEJIDO FIJADO EN FORMOL O TEJIDO EN FRESCO. PARA TECNICAMANUAL O AUTOMATIZADA. EL USUARIO DETERMINARA ESTAS CARACTERISTICAS DE ACUERDO ASUS NECESIDADES. LA CLONA LA DETERMINARA EL USUARIO. PRUEBA. RTC.</t>
  </si>
  <si>
    <t>085</t>
  </si>
  <si>
    <t>0018</t>
  </si>
  <si>
    <t>ASAS.PARA SIEMBRA DE MEDIOS DE CULTIVO EN ESTUDIOS BACTERIOLOGICOS. DE ALAMBREDE NICROMEL. DIAMETRO DEL ASA: 3MM. LONGITUD DEL MANGO: 20CM. PAQUETE CON 12.</t>
  </si>
  <si>
    <t>LAPICES MARCADORES. GRASOS PARA ESCRIBIR EN VIDRIO, EN COLORES: NEGRO. CAJA CON12 PIEZAS.</t>
  </si>
  <si>
    <t>0079</t>
  </si>
  <si>
    <t>MEDIOS DE CULTIVO, MEDIOS ESPECIALES. MEDIO DE TRANSPORTE AGAR (STUART). PARACONSERVAR ESPECIMENES PRINCIPALMENTE CUANDO SE SOSPECHA LA PRESENCIA DEGONOCOCO. FRASCO CON 450 G. TA.</t>
  </si>
  <si>
    <t>1432</t>
  </si>
  <si>
    <t>MEDIOS DE CULTIVO, AGAR. AGAR-UREA CHRISTENSEN (BASE). FRASCO CON 500 G. TA.</t>
  </si>
  <si>
    <t>6902</t>
  </si>
  <si>
    <t>MEDIOS DE CULTIVO, AGAR. AGAR MUELLER-HINTON. PARA INVESTIGAR LA SUSCEPTIBILIDADDE LOS MICROORGANISMOS A LOS ANTIMICROBIANOS Y AISLAR GONOCOCOS. FRASCO CON 450G. TA.</t>
  </si>
  <si>
    <t>626</t>
  </si>
  <si>
    <t>0329</t>
  </si>
  <si>
    <t>MORTEROS. DE PORCELANA O VIDRIO; PROVISTO DE PISTILO, CON CAPACIDAD PARA: 125ML. PIEZA.</t>
  </si>
  <si>
    <t>4668</t>
  </si>
  <si>
    <t>SUSTANCIAS BIOLOGICAS. CELULAS TIPADAS A1, A2, B Y O. FRASCO CON 5 ML. POR GRUPOSANGUINEO. RTC.</t>
  </si>
  <si>
    <t>0654</t>
  </si>
  <si>
    <t>REACTIVOS QUIMICOS. EA 50. COLORANTE PREPARADO. FRASCO CON 1000 ML. TA.</t>
  </si>
  <si>
    <t>3911</t>
  </si>
  <si>
    <t>REACTIVOS QUIMICOS. SULFATO DE ZINC. 7H2O. RA. ACS. CRISTALES. FRASCO CON 500 G.TA.</t>
  </si>
  <si>
    <t>6613</t>
  </si>
  <si>
    <t>TUBOS. TUBO DE ROSCA DE 20 X 150 MM PARA LA TOMA DE MUESTRA DE CULTIVO. PIEZA.</t>
  </si>
  <si>
    <t>25401-8060</t>
  </si>
  <si>
    <t>25401-7697</t>
  </si>
  <si>
    <t>25401-7378</t>
  </si>
  <si>
    <t>25401-6846</t>
  </si>
  <si>
    <t>25401-6537</t>
  </si>
  <si>
    <t>25401-6509</t>
  </si>
  <si>
    <t>25401-6425</t>
  </si>
  <si>
    <t>25401-6341</t>
  </si>
  <si>
    <t>25401-6305</t>
  </si>
  <si>
    <t>25401-6000</t>
  </si>
  <si>
    <t>25401-5669</t>
  </si>
  <si>
    <t>25401-5497</t>
  </si>
  <si>
    <t>PEL</t>
  </si>
  <si>
    <t>PQT</t>
  </si>
  <si>
    <t>0052</t>
  </si>
  <si>
    <t>AGUJAS PARA TOMA Y RECOLECCION DE SANGRE SENCILLA Y/O MULTIPLE ESTERILES DESECHABLES. 21 G. X 38 MM. CAJA CON 100 PIEZAS.</t>
  </si>
  <si>
    <t>265</t>
  </si>
  <si>
    <t>0515</t>
  </si>
  <si>
    <t>CUBREOBJETOS DE VIDRIO NO. 1. CON UN ESPESOR DE 0.13 A 0.16 MM. CON DIMENSIONES: 22 X 22 MM. CAJA CON 150.</t>
  </si>
  <si>
    <t>25401-6113</t>
  </si>
  <si>
    <t>25406113</t>
  </si>
  <si>
    <t>25402</t>
  </si>
  <si>
    <t>25401-0554</t>
  </si>
  <si>
    <t>NOTA: PARA LAS PARTIDAS: 41,48,124,143 Y 153, SE PRECISA QUE LAS CLAVES CUCOP UTIIZADAS SE MANTIENEN POR ESTAR RELACIONADAS A LA PARTIDA PRESUPUESTAL 25401.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</si>
</sst>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  <numFmt numFmtId="165" formatCode="#,##0;[Red]#,##0;&quot;-&quot;"/>
    <numFmt numFmtId="166" formatCode="###,##0"/>
    <numFmt numFmtId="167" formatCode="###,##0.0"/>
    <numFmt numFmtId="168" formatCode="###,##0.00"/>
    <numFmt numFmtId="169" formatCode="_([$€-2]* #,##0.00_);_([$€-2]* \(#,##0.00\);_([$€-2]* &quot;-&quot;??_)"/>
    <numFmt numFmtId="170" formatCode="#,##0_ ;\-#,##0\ "/>
  </numFmts>
  <fonts count="1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sz val="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Montserrat Medium"/>
    </font>
    <font>
      <b/>
      <sz val="10"/>
      <color theme="0"/>
      <name val="Montserrat"/>
    </font>
    <font>
      <i/>
      <sz val="10"/>
      <color theme="1"/>
      <name val="Montserrat"/>
    </font>
    <font>
      <b/>
      <sz val="11"/>
      <color theme="0"/>
      <name val="Montserrat"/>
    </font>
    <font>
      <sz val="9"/>
      <color theme="1"/>
      <name val="Montserrat"/>
    </font>
    <font>
      <b/>
      <sz val="9"/>
      <name val="Montserrat"/>
    </font>
    <font>
      <sz val="9"/>
      <color indexed="8"/>
      <name val="Montserrat"/>
    </font>
    <font>
      <b/>
      <sz val="9"/>
      <color rgb="FFFF0000"/>
      <name val="Montserrat"/>
    </font>
    <font>
      <sz val="9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tted">
        <color indexed="64"/>
      </top>
      <bottom/>
      <diagonal/>
    </border>
  </borders>
  <cellStyleXfs count="28">
    <xf numFmtId="0" fontId="0" fillId="0" borderId="0"/>
    <xf numFmtId="165" fontId="2" fillId="0" borderId="0" applyFill="0" applyBorder="0" applyProtection="0">
      <alignment horizontal="right" vertical="top"/>
    </xf>
    <xf numFmtId="166" fontId="2" fillId="0" borderId="0" applyFill="0" applyBorder="0" applyProtection="0">
      <alignment horizontal="right"/>
      <protection locked="0"/>
    </xf>
    <xf numFmtId="167" fontId="2" fillId="0" borderId="0" applyFill="0" applyBorder="0" applyProtection="0">
      <alignment horizontal="right"/>
    </xf>
    <xf numFmtId="168" fontId="2" fillId="0" borderId="0" applyFill="0" applyBorder="0" applyProtection="0">
      <alignment horizontal="right"/>
    </xf>
    <xf numFmtId="0" fontId="3" fillId="0" borderId="0" applyNumberFormat="0" applyFill="0" applyBorder="0" applyProtection="0">
      <alignment horizontal="left" vertical="top"/>
    </xf>
    <xf numFmtId="0" fontId="4" fillId="0" borderId="0" applyNumberFormat="0" applyFill="0" applyBorder="0" applyProtection="0">
      <alignment horizontal="left" vertical="top"/>
    </xf>
    <xf numFmtId="0" fontId="2" fillId="0" borderId="0" applyNumberFormat="0" applyFill="0" applyBorder="0" applyProtection="0">
      <alignment horizontal="left" vertical="top" wrapText="1"/>
    </xf>
    <xf numFmtId="0" fontId="2" fillId="0" borderId="0" applyNumberFormat="0" applyFill="0" applyBorder="0" applyProtection="0">
      <alignment horizontal="right" vertical="top"/>
    </xf>
    <xf numFmtId="0" fontId="2" fillId="0" borderId="0" applyNumberFormat="0" applyFill="0" applyBorder="0" applyProtection="0">
      <alignment horizontal="right" vertical="top"/>
    </xf>
    <xf numFmtId="0" fontId="2" fillId="0" borderId="0" applyNumberFormat="0" applyFill="0" applyBorder="0" applyProtection="0">
      <alignment horizontal="left" vertical="top"/>
    </xf>
    <xf numFmtId="0" fontId="2" fillId="0" borderId="0" applyNumberFormat="0" applyFill="0" applyBorder="0" applyProtection="0">
      <alignment horizontal="left" vertical="top"/>
    </xf>
    <xf numFmtId="0" fontId="2" fillId="0" borderId="0" applyNumberFormat="0" applyFill="0" applyBorder="0" applyProtection="0">
      <alignment horizontal="right" vertical="top"/>
    </xf>
    <xf numFmtId="169" fontId="5" fillId="0" borderId="0" applyFont="0" applyFill="0" applyBorder="0" applyAlignment="0" applyProtection="0"/>
    <xf numFmtId="0" fontId="6" fillId="0" borderId="1" applyNumberFormat="0" applyFill="0" applyAlignment="0" applyProtection="0">
      <alignment vertical="top"/>
      <protection locked="0"/>
    </xf>
    <xf numFmtId="0" fontId="6" fillId="0" borderId="2" applyNumberFormat="0" applyFill="0" applyAlignment="0" applyProtection="0">
      <alignment vertical="top"/>
      <protection locked="0"/>
    </xf>
    <xf numFmtId="0" fontId="6" fillId="0" borderId="0" applyNumberFormat="0" applyFill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7" fillId="0" borderId="0" applyNumberFormat="0" applyFill="0" applyBorder="0" applyProtection="0">
      <alignment horizontal="right" vertical="top"/>
    </xf>
    <xf numFmtId="0" fontId="2" fillId="0" borderId="0" applyNumberFormat="0" applyFill="0" applyBorder="0" applyProtection="0">
      <alignment vertical="top"/>
    </xf>
    <xf numFmtId="0" fontId="8" fillId="0" borderId="0" applyNumberFormat="0" applyFill="0" applyBorder="0" applyProtection="0">
      <alignment horizontal="left" vertical="top"/>
    </xf>
  </cellStyleXfs>
  <cellXfs count="27">
    <xf numFmtId="0" fontId="0" fillId="0" borderId="0" xfId="0"/>
    <xf numFmtId="0" fontId="11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20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170" fontId="11" fillId="2" borderId="6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1" fontId="14" fillId="4" borderId="3" xfId="0" applyNumberFormat="1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6" fillId="4" borderId="10" xfId="0" applyFont="1" applyFill="1" applyBorder="1" applyAlignment="1">
      <alignment horizontal="center" vertical="center" wrapText="1"/>
    </xf>
    <xf numFmtId="0" fontId="16" fillId="4" borderId="11" xfId="0" applyFont="1" applyFill="1" applyBorder="1" applyAlignment="1">
      <alignment horizontal="left" vertical="center" wrapText="1"/>
    </xf>
    <xf numFmtId="170" fontId="16" fillId="4" borderId="9" xfId="17" applyNumberFormat="1" applyFont="1" applyFill="1" applyBorder="1" applyAlignment="1">
      <alignment horizontal="center" vertical="center" wrapText="1"/>
    </xf>
    <xf numFmtId="164" fontId="16" fillId="4" borderId="3" xfId="17" applyNumberFormat="1" applyFont="1" applyFill="1" applyBorder="1" applyAlignment="1">
      <alignment horizontal="center" vertical="center" wrapText="1"/>
    </xf>
    <xf numFmtId="1" fontId="16" fillId="4" borderId="9" xfId="17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5" fillId="0" borderId="4" xfId="20" applyFont="1" applyBorder="1" applyAlignment="1">
      <alignment horizontal="center" vertical="center" wrapText="1"/>
    </xf>
    <xf numFmtId="0" fontId="15" fillId="0" borderId="5" xfId="20" applyFont="1" applyBorder="1" applyAlignment="1">
      <alignment horizontal="center" vertical="center" wrapText="1"/>
    </xf>
    <xf numFmtId="0" fontId="13" fillId="2" borderId="7" xfId="20" applyFont="1" applyFill="1" applyBorder="1" applyAlignment="1">
      <alignment horizontal="center" vertical="center" wrapText="1"/>
    </xf>
    <xf numFmtId="0" fontId="13" fillId="2" borderId="4" xfId="20" applyFont="1" applyFill="1" applyBorder="1" applyAlignment="1">
      <alignment horizontal="center" vertical="center" wrapText="1"/>
    </xf>
    <xf numFmtId="0" fontId="13" fillId="2" borderId="5" xfId="2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left" vertical="center" wrapText="1"/>
    </xf>
  </cellXfs>
  <cellStyles count="28">
    <cellStyle name="Base 0" xfId="1" xr:uid="{00000000-0005-0000-0000-000000000000}"/>
    <cellStyle name="Base 0 dec" xfId="2" xr:uid="{00000000-0005-0000-0000-000001000000}"/>
    <cellStyle name="Base 1 dec" xfId="3" xr:uid="{00000000-0005-0000-0000-000002000000}"/>
    <cellStyle name="Base 2 dec" xfId="4" xr:uid="{00000000-0005-0000-0000-000003000000}"/>
    <cellStyle name="Capitulo" xfId="5" xr:uid="{00000000-0005-0000-0000-000004000000}"/>
    <cellStyle name="Capítulo" xfId="6" xr:uid="{00000000-0005-0000-0000-000005000000}"/>
    <cellStyle name="Descripciones" xfId="7" xr:uid="{00000000-0005-0000-0000-000006000000}"/>
    <cellStyle name="Enc. der" xfId="8" xr:uid="{00000000-0005-0000-0000-000007000000}"/>
    <cellStyle name="Enc. der." xfId="9" xr:uid="{00000000-0005-0000-0000-000008000000}"/>
    <cellStyle name="Enc. izq" xfId="10" xr:uid="{00000000-0005-0000-0000-000009000000}"/>
    <cellStyle name="Enc. izq." xfId="11" xr:uid="{00000000-0005-0000-0000-00000A000000}"/>
    <cellStyle name="Etiqueta" xfId="12" xr:uid="{00000000-0005-0000-0000-00000B000000}"/>
    <cellStyle name="Euro" xfId="13" xr:uid="{00000000-0005-0000-0000-00000C000000}"/>
    <cellStyle name="Linea Inferior" xfId="14" xr:uid="{00000000-0005-0000-0000-00000D000000}"/>
    <cellStyle name="Linea Superior" xfId="15" xr:uid="{00000000-0005-0000-0000-00000E000000}"/>
    <cellStyle name="Linea Tipo" xfId="16" xr:uid="{00000000-0005-0000-0000-00000F000000}"/>
    <cellStyle name="Millares" xfId="17" builtinId="3"/>
    <cellStyle name="Millares 2" xfId="18" xr:uid="{00000000-0005-0000-0000-000011000000}"/>
    <cellStyle name="Moneda 2" xfId="19" xr:uid="{00000000-0005-0000-0000-000012000000}"/>
    <cellStyle name="Normal" xfId="0" builtinId="0"/>
    <cellStyle name="Normal 2" xfId="20" xr:uid="{00000000-0005-0000-0000-000014000000}"/>
    <cellStyle name="Normal 2 2" xfId="21" xr:uid="{00000000-0005-0000-0000-000015000000}"/>
    <cellStyle name="Normal 3" xfId="22" xr:uid="{00000000-0005-0000-0000-000016000000}"/>
    <cellStyle name="Normal 3 2" xfId="23" xr:uid="{00000000-0005-0000-0000-000017000000}"/>
    <cellStyle name="Normal 4" xfId="24" xr:uid="{00000000-0005-0000-0000-000018000000}"/>
    <cellStyle name="Num. cuadro" xfId="25" xr:uid="{00000000-0005-0000-0000-000019000000}"/>
    <cellStyle name="Pie" xfId="26" xr:uid="{00000000-0005-0000-0000-00001A000000}"/>
    <cellStyle name="Titulo" xfId="27" xr:uid="{00000000-0005-0000-0000-00001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487889</xdr:colOff>
      <xdr:row>0</xdr:row>
      <xdr:rowOff>157691</xdr:rowOff>
    </xdr:from>
    <xdr:to>
      <xdr:col>18</xdr:col>
      <xdr:colOff>0</xdr:colOff>
      <xdr:row>4</xdr:row>
      <xdr:rowOff>186268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2468222" y="157691"/>
          <a:ext cx="3745442" cy="790577"/>
        </a:xfrm>
        <a:prstGeom prst="rect">
          <a:avLst/>
        </a:prstGeom>
        <a:noFill/>
        <a:ln>
          <a:noFill/>
        </a:ln>
        <a:effectLst/>
        <a:extLst>
          <a:ext uri="{C572A759-6A51-4108-AA02-DFA0A04FC94B}"/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>
            <a:spcAft>
              <a:spcPts val="0"/>
            </a:spcAft>
          </a:pPr>
          <a:r>
            <a:rPr lang="es-ES_tradnl" sz="1100" b="1">
              <a:effectLst/>
              <a:latin typeface="Montserrat Medium" pitchFamily="2" charset="0"/>
              <a:ea typeface="MS Mincho"/>
              <a:cs typeface="Times New Roman"/>
            </a:rPr>
            <a:t> DIRECCIÓN DE ADMINISTRACIÓN</a:t>
          </a:r>
          <a:endParaRPr lang="es-MX" sz="1100">
            <a:effectLst/>
            <a:latin typeface="Montserrat Medium" pitchFamily="2" charset="0"/>
            <a:ea typeface="MS Mincho"/>
            <a:cs typeface="Times New Roman"/>
          </a:endParaRPr>
        </a:p>
        <a:p>
          <a:pPr algn="r">
            <a:spcAft>
              <a:spcPts val="0"/>
            </a:spcAft>
          </a:pPr>
          <a:r>
            <a:rPr lang="es-ES_tradnl" sz="1100">
              <a:effectLst/>
              <a:latin typeface="Montserrat Medium" pitchFamily="2" charset="0"/>
              <a:ea typeface="MS Mincho"/>
              <a:cs typeface="Times New Roman"/>
            </a:rPr>
            <a:t>Unidad de Administración</a:t>
          </a:r>
        </a:p>
        <a:p>
          <a:pPr algn="r">
            <a:spcAft>
              <a:spcPts val="0"/>
            </a:spcAft>
          </a:pPr>
          <a:r>
            <a:rPr lang="es-ES_tradnl" sz="1100">
              <a:effectLst/>
              <a:latin typeface="Montserrat Medium" pitchFamily="2" charset="0"/>
              <a:ea typeface="MS Mincho"/>
              <a:cs typeface="Times New Roman"/>
            </a:rPr>
            <a:t>Coordinación</a:t>
          </a:r>
          <a:r>
            <a:rPr lang="es-ES_tradnl" sz="1100" baseline="0">
              <a:effectLst/>
              <a:latin typeface="Montserrat Medium" pitchFamily="2" charset="0"/>
              <a:ea typeface="MS Mincho"/>
              <a:cs typeface="Times New Roman"/>
            </a:rPr>
            <a:t> de Control de Abasto</a:t>
          </a:r>
        </a:p>
        <a:p>
          <a:pPr algn="r">
            <a:lnSpc>
              <a:spcPts val="1100"/>
            </a:lnSpc>
            <a:spcAft>
              <a:spcPts val="0"/>
            </a:spcAft>
          </a:pPr>
          <a:r>
            <a:rPr lang="es-ES_tradnl" sz="1100">
              <a:effectLst/>
              <a:latin typeface="Montserrat Medium" pitchFamily="2" charset="0"/>
              <a:ea typeface="MS Mincho"/>
              <a:cs typeface="Times New Roman"/>
            </a:rPr>
            <a:t> </a:t>
          </a:r>
          <a:endParaRPr lang="es-MX" sz="1100">
            <a:effectLst/>
            <a:latin typeface="Montserrat Medium" pitchFamily="2" charset="0"/>
            <a:ea typeface="MS Mincho"/>
            <a:cs typeface="Times New Roman"/>
          </a:endParaRPr>
        </a:p>
      </xdr:txBody>
    </xdr:sp>
    <xdr:clientData/>
  </xdr:twoCellAnchor>
  <xdr:twoCellAnchor>
    <xdr:from>
      <xdr:col>13</xdr:col>
      <xdr:colOff>458259</xdr:colOff>
      <xdr:row>219</xdr:row>
      <xdr:rowOff>119590</xdr:rowOff>
    </xdr:from>
    <xdr:to>
      <xdr:col>18</xdr:col>
      <xdr:colOff>0</xdr:colOff>
      <xdr:row>224</xdr:row>
      <xdr:rowOff>126996</xdr:rowOff>
    </xdr:to>
    <xdr:sp macro="" textlink="">
      <xdr:nvSpPr>
        <xdr:cNvPr id="5" name="3 Cuadro de texto">
          <a:extLst>
            <a:ext uri="{FF2B5EF4-FFF2-40B4-BE49-F238E27FC236}">
              <a16:creationId xmlns:a16="http://schemas.microsoft.com/office/drawing/2014/main" id="{554F0AD8-44AA-4B55-9466-D5C7233A0842}"/>
            </a:ext>
          </a:extLst>
        </xdr:cNvPr>
        <xdr:cNvSpPr txBox="1">
          <a:spLocks noChangeArrowheads="1"/>
        </xdr:cNvSpPr>
      </xdr:nvSpPr>
      <xdr:spPr bwMode="auto">
        <a:xfrm>
          <a:off x="11793009" y="729110173"/>
          <a:ext cx="3182405" cy="95990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Montserrat Medium"/>
            </a:rPr>
            <a:t>_________________________________________</a:t>
          </a:r>
          <a:endParaRPr lang="es-MX" sz="1100" b="0" i="0" u="none" strike="noStrike" baseline="0">
            <a:solidFill>
              <a:srgbClr val="000000"/>
            </a:solidFill>
            <a:latin typeface="Calibri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Montserrat Medium"/>
            </a:rPr>
            <a:t>Lic. Ana Laura Montes de Oca Choreño</a:t>
          </a:r>
        </a:p>
        <a:p>
          <a:pPr algn="ctr" rtl="0">
            <a:defRPr sz="1000"/>
          </a:pPr>
          <a:r>
            <a:rPr lang="es-MX" sz="1000" b="0" i="0" u="none" strike="noStrike" baseline="0">
              <a:solidFill>
                <a:srgbClr val="000000"/>
              </a:solidFill>
              <a:latin typeface="Montserrat Medium"/>
            </a:rPr>
            <a:t>Titular de la División de Planeación de Bienes Terapéuticos</a:t>
          </a:r>
          <a:endParaRPr lang="es-MX" sz="1100" b="0" i="0" u="none" strike="noStrike" baseline="0">
            <a:solidFill>
              <a:srgbClr val="000000"/>
            </a:solidFill>
            <a:latin typeface="Calibri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Montserrat Medium"/>
            </a:rPr>
            <a:t>Revisa </a:t>
          </a:r>
        </a:p>
      </xdr:txBody>
    </xdr:sp>
    <xdr:clientData/>
  </xdr:twoCellAnchor>
  <xdr:twoCellAnchor>
    <xdr:from>
      <xdr:col>11</xdr:col>
      <xdr:colOff>353487</xdr:colOff>
      <xdr:row>216</xdr:row>
      <xdr:rowOff>33866</xdr:rowOff>
    </xdr:from>
    <xdr:to>
      <xdr:col>11</xdr:col>
      <xdr:colOff>3734862</xdr:colOff>
      <xdr:row>221</xdr:row>
      <xdr:rowOff>123247</xdr:rowOff>
    </xdr:to>
    <xdr:sp macro="" textlink="">
      <xdr:nvSpPr>
        <xdr:cNvPr id="6" name="3 Cuadro de text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5729820" y="728452949"/>
          <a:ext cx="3381375" cy="1041881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Montserrat Medium"/>
            </a:rPr>
            <a:t>  ______________________________________ </a:t>
          </a:r>
          <a:endParaRPr lang="es-MX" sz="1100" b="0" i="0" u="none" strike="noStrike" baseline="0">
            <a:solidFill>
              <a:srgbClr val="000000"/>
            </a:solidFill>
            <a:latin typeface="Calibri"/>
          </a:endParaRPr>
        </a:p>
        <a:p>
          <a:pPr algn="ctr"/>
          <a:r>
            <a:rPr lang="es-ES_tradnl" sz="1000" b="1">
              <a:effectLst/>
              <a:latin typeface="Montserrat Medium" panose="00000600000000000000" pitchFamily="2" charset="0"/>
              <a:ea typeface="+mn-ea"/>
              <a:cs typeface="+mn-cs"/>
            </a:rPr>
            <a:t>Mtro.</a:t>
          </a:r>
          <a:r>
            <a:rPr lang="es-ES_tradnl" sz="1000" b="1" baseline="0">
              <a:effectLst/>
              <a:latin typeface="Montserrat Medium" panose="00000600000000000000" pitchFamily="2" charset="0"/>
              <a:ea typeface="+mn-ea"/>
              <a:cs typeface="+mn-cs"/>
            </a:rPr>
            <a:t> Jorge de Anda García</a:t>
          </a:r>
          <a:endParaRPr lang="es-MX" sz="1000">
            <a:effectLst/>
            <a:latin typeface="Montserrat Medium" panose="00000600000000000000" pitchFamily="2" charset="0"/>
            <a:ea typeface="+mn-ea"/>
            <a:cs typeface="+mn-cs"/>
          </a:endParaRPr>
        </a:p>
        <a:p>
          <a:pPr algn="ctr"/>
          <a:r>
            <a:rPr lang="es-ES_tradnl" sz="1000">
              <a:effectLst/>
              <a:latin typeface="Montserrat Medium" panose="00000600000000000000" pitchFamily="2" charset="0"/>
              <a:ea typeface="+mn-ea"/>
              <a:cs typeface="+mn-cs"/>
            </a:rPr>
            <a:t>Titular de la Coordinación de Control de Abasto</a:t>
          </a:r>
          <a:endParaRPr lang="es-MX" sz="1000">
            <a:effectLst/>
            <a:latin typeface="Montserrat Medium" panose="00000600000000000000" pitchFamily="2" charset="0"/>
            <a:ea typeface="+mn-ea"/>
            <a:cs typeface="+mn-cs"/>
          </a:endParaRPr>
        </a:p>
        <a:p>
          <a:pPr algn="ctr"/>
          <a:r>
            <a:rPr lang="es-ES_tradnl" sz="1000" b="1">
              <a:effectLst/>
              <a:latin typeface="Montserrat Medium" panose="00000600000000000000" pitchFamily="2" charset="0"/>
              <a:ea typeface="+mn-ea"/>
              <a:cs typeface="+mn-cs"/>
            </a:rPr>
            <a:t>Autoriza</a:t>
          </a:r>
          <a:endParaRPr lang="es-MX" sz="1000">
            <a:effectLst/>
            <a:latin typeface="Montserrat Medium" panose="000006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6</xdr:col>
      <xdr:colOff>212379</xdr:colOff>
      <xdr:row>5</xdr:row>
      <xdr:rowOff>81691</xdr:rowOff>
    </xdr:to>
    <xdr:pic>
      <xdr:nvPicPr>
        <xdr:cNvPr id="8" name="Imagen 7" descr="Imagen que contiene Texto&#10;&#10;Descripción generada automáticamente">
          <a:extLst>
            <a:ext uri="{FF2B5EF4-FFF2-40B4-BE49-F238E27FC236}">
              <a16:creationId xmlns:a16="http://schemas.microsoft.com/office/drawing/2014/main" id="{C3716BD0-9EEB-13D2-700C-D2DA8DCB7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7083" y="0"/>
          <a:ext cx="3667648" cy="1034191"/>
        </a:xfrm>
        <a:prstGeom prst="rect">
          <a:avLst/>
        </a:prstGeom>
      </xdr:spPr>
    </xdr:pic>
    <xdr:clientData/>
  </xdr:twoCellAnchor>
  <xdr:twoCellAnchor>
    <xdr:from>
      <xdr:col>2</xdr:col>
      <xdr:colOff>63504</xdr:colOff>
      <xdr:row>217</xdr:row>
      <xdr:rowOff>148161</xdr:rowOff>
    </xdr:from>
    <xdr:to>
      <xdr:col>9</xdr:col>
      <xdr:colOff>49745</xdr:colOff>
      <xdr:row>227</xdr:row>
      <xdr:rowOff>137578</xdr:rowOff>
    </xdr:to>
    <xdr:sp macro="" textlink="">
      <xdr:nvSpPr>
        <xdr:cNvPr id="7" name="3 Cuadro de texto">
          <a:extLst>
            <a:ext uri="{FF2B5EF4-FFF2-40B4-BE49-F238E27FC236}">
              <a16:creationId xmlns:a16="http://schemas.microsoft.com/office/drawing/2014/main" id="{E29EC0A8-B7C3-4815-8E6F-242F18E903C3}"/>
            </a:ext>
          </a:extLst>
        </xdr:cNvPr>
        <xdr:cNvSpPr txBox="1">
          <a:spLocks noChangeArrowheads="1"/>
        </xdr:cNvSpPr>
      </xdr:nvSpPr>
      <xdr:spPr bwMode="auto">
        <a:xfrm>
          <a:off x="63504" y="728757744"/>
          <a:ext cx="4452408" cy="1894417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Montserrat Medium"/>
            </a:rPr>
            <a:t>  ______________________________________ </a:t>
          </a:r>
          <a:endParaRPr lang="es-MX" sz="1100" b="0" i="0" u="none" strike="noStrike" baseline="0">
            <a:solidFill>
              <a:srgbClr val="000000"/>
            </a:solidFill>
            <a:latin typeface="Calibri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Montserrat Medium"/>
            </a:rPr>
            <a:t>Mtra. Karina del Rocío Sarmiento Castellanos</a:t>
          </a:r>
        </a:p>
        <a:p>
          <a:pPr algn="ctr" rtl="0">
            <a:defRPr sz="1000"/>
          </a:pPr>
          <a:r>
            <a:rPr lang="es-MX" sz="1000" b="0" i="0" u="none" strike="noStrike" baseline="0">
              <a:solidFill>
                <a:srgbClr val="000000"/>
              </a:solidFill>
              <a:latin typeface="Montserrat Medium"/>
            </a:rPr>
            <a:t>Titular de la Coordinación Técnica de Planeación</a:t>
          </a:r>
          <a:endParaRPr lang="es-MX" sz="1100" b="0" i="0" u="none" strike="noStrike" baseline="0">
            <a:solidFill>
              <a:srgbClr val="000000"/>
            </a:solidFill>
            <a:latin typeface="Calibri"/>
          </a:endParaRPr>
        </a:p>
        <a:p>
          <a:pPr algn="ctr"/>
          <a:r>
            <a:rPr lang="es-MX" sz="1050" b="1">
              <a:effectLst/>
              <a:latin typeface="Montserrat Medium" panose="00000600000000000000" pitchFamily="2" charset="0"/>
              <a:ea typeface="+mn-ea"/>
              <a:cs typeface="+mn-cs"/>
            </a:rPr>
            <a:t>Valida</a:t>
          </a:r>
        </a:p>
        <a:p>
          <a:pPr algn="ctr"/>
          <a:endParaRPr lang="es-MX" sz="800" b="1">
            <a:effectLst/>
            <a:latin typeface="Montserrat" pitchFamily="2" charset="0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R218"/>
  <sheetViews>
    <sheetView showGridLines="0" tabSelected="1" view="pageBreakPreview" topLeftCell="A204" zoomScale="80" zoomScaleNormal="30" zoomScaleSheetLayoutView="80" workbookViewId="0">
      <selection activeCell="L206" sqref="L206"/>
    </sheetView>
  </sheetViews>
  <sheetFormatPr baseColWidth="10" defaultRowHeight="15" x14ac:dyDescent="0.25"/>
  <cols>
    <col min="1" max="1" width="8.5703125" style="3" customWidth="1"/>
    <col min="2" max="2" width="12.28515625" style="3" hidden="1" customWidth="1"/>
    <col min="3" max="3" width="9.140625" style="3" customWidth="1"/>
    <col min="4" max="4" width="11.85546875" style="3" customWidth="1"/>
    <col min="5" max="5" width="17.140625" style="3" customWidth="1"/>
    <col min="6" max="6" width="13.42578125" style="3" customWidth="1"/>
    <col min="7" max="7" width="7.28515625" style="3" bestFit="1" customWidth="1"/>
    <col min="8" max="8" width="7" style="3" bestFit="1" customWidth="1"/>
    <col min="9" max="9" width="6.85546875" style="3" bestFit="1" customWidth="1"/>
    <col min="10" max="11" width="6.85546875" style="3" customWidth="1"/>
    <col min="12" max="12" width="94.140625" style="3" customWidth="1"/>
    <col min="13" max="15" width="8.5703125" style="3" customWidth="1"/>
    <col min="16" max="16" width="11.7109375" style="3" customWidth="1"/>
    <col min="17" max="18" width="14.28515625" style="3" customWidth="1"/>
    <col min="19" max="16384" width="11.42578125" style="3"/>
  </cols>
  <sheetData>
    <row r="1" spans="1:18" x14ac:dyDescent="0.25"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x14ac:dyDescent="0.25"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x14ac:dyDescent="0.25"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x14ac:dyDescent="0.25"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x14ac:dyDescent="0.25"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x14ac:dyDescent="0.25"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38.25" customHeight="1" x14ac:dyDescent="0.25">
      <c r="C7" s="18" t="s">
        <v>822</v>
      </c>
      <c r="D7" s="18"/>
      <c r="E7" s="18"/>
      <c r="F7" s="18"/>
      <c r="G7" s="18"/>
      <c r="H7" s="18"/>
      <c r="I7" s="18"/>
      <c r="J7" s="18"/>
      <c r="K7" s="18"/>
      <c r="L7" s="19"/>
      <c r="M7" s="20" t="s">
        <v>10</v>
      </c>
      <c r="N7" s="21"/>
      <c r="O7" s="22"/>
      <c r="P7" s="20" t="s">
        <v>6</v>
      </c>
      <c r="Q7" s="21"/>
      <c r="R7" s="24" t="s">
        <v>303</v>
      </c>
    </row>
    <row r="8" spans="1:18" ht="30" x14ac:dyDescent="0.25">
      <c r="A8" s="3" t="s">
        <v>823</v>
      </c>
      <c r="C8" s="1" t="s">
        <v>27</v>
      </c>
      <c r="D8" s="1" t="s">
        <v>9</v>
      </c>
      <c r="E8" s="1" t="s">
        <v>30</v>
      </c>
      <c r="F8" s="1" t="s">
        <v>8</v>
      </c>
      <c r="G8" s="1" t="s">
        <v>0</v>
      </c>
      <c r="H8" s="1" t="s">
        <v>1</v>
      </c>
      <c r="I8" s="1" t="s">
        <v>2</v>
      </c>
      <c r="J8" s="1" t="s">
        <v>25</v>
      </c>
      <c r="K8" s="1" t="s">
        <v>26</v>
      </c>
      <c r="L8" s="1" t="s">
        <v>3</v>
      </c>
      <c r="M8" s="1" t="s">
        <v>11</v>
      </c>
      <c r="N8" s="1" t="s">
        <v>12</v>
      </c>
      <c r="O8" s="1" t="s">
        <v>13</v>
      </c>
      <c r="P8" s="6" t="s">
        <v>5</v>
      </c>
      <c r="Q8" s="6" t="s">
        <v>4</v>
      </c>
      <c r="R8" s="25"/>
    </row>
    <row r="9" spans="1:18" ht="42.75" customHeight="1" x14ac:dyDescent="0.25">
      <c r="A9" s="11" t="str">
        <f t="shared" ref="A9:A70" si="0">CONCATENATE(G9,H9,I9,J9,K9)</f>
        <v>07042600251101</v>
      </c>
      <c r="B9" s="11" t="str">
        <f>CONCATENATE(G9,H9,I9)</f>
        <v>0704260025</v>
      </c>
      <c r="C9" s="8">
        <v>1</v>
      </c>
      <c r="D9" s="9" t="s">
        <v>91</v>
      </c>
      <c r="E9" s="9" t="s">
        <v>470</v>
      </c>
      <c r="F9" s="9" t="s">
        <v>31</v>
      </c>
      <c r="G9" s="9" t="s">
        <v>92</v>
      </c>
      <c r="H9" s="9" t="s">
        <v>75</v>
      </c>
      <c r="I9" s="9" t="s">
        <v>66</v>
      </c>
      <c r="J9" s="9" t="s">
        <v>18</v>
      </c>
      <c r="K9" s="9" t="s">
        <v>15</v>
      </c>
      <c r="L9" s="10" t="s">
        <v>304</v>
      </c>
      <c r="M9" s="9" t="s">
        <v>284</v>
      </c>
      <c r="N9" s="9">
        <v>1</v>
      </c>
      <c r="O9" s="9" t="s">
        <v>284</v>
      </c>
      <c r="P9" s="14">
        <v>786</v>
      </c>
      <c r="Q9" s="15">
        <v>1963</v>
      </c>
      <c r="R9" s="9" t="s">
        <v>302</v>
      </c>
    </row>
    <row r="10" spans="1:18" ht="48.75" customHeight="1" x14ac:dyDescent="0.25">
      <c r="A10" s="11" t="str">
        <f t="shared" si="0"/>
        <v>07042603710001</v>
      </c>
      <c r="B10" s="11" t="str">
        <f t="shared" ref="B10:B64" si="1">CONCATENATE(G10,H10,I10)</f>
        <v>0704260371</v>
      </c>
      <c r="C10" s="8">
        <v>2</v>
      </c>
      <c r="D10" s="9" t="s">
        <v>93</v>
      </c>
      <c r="E10" s="9" t="s">
        <v>471</v>
      </c>
      <c r="F10" s="9" t="s">
        <v>31</v>
      </c>
      <c r="G10" s="9" t="s">
        <v>92</v>
      </c>
      <c r="H10" s="9" t="s">
        <v>75</v>
      </c>
      <c r="I10" s="9" t="s">
        <v>94</v>
      </c>
      <c r="J10" s="9" t="s">
        <v>16</v>
      </c>
      <c r="K10" s="9" t="s">
        <v>15</v>
      </c>
      <c r="L10" s="10" t="s">
        <v>305</v>
      </c>
      <c r="M10" s="9" t="s">
        <v>284</v>
      </c>
      <c r="N10" s="9">
        <v>1</v>
      </c>
      <c r="O10" s="9" t="s">
        <v>286</v>
      </c>
      <c r="P10" s="14">
        <v>22</v>
      </c>
      <c r="Q10" s="15">
        <v>54</v>
      </c>
      <c r="R10" s="9" t="s">
        <v>302</v>
      </c>
    </row>
    <row r="11" spans="1:18" ht="40.5" x14ac:dyDescent="0.25">
      <c r="A11" s="11" t="str">
        <f t="shared" si="0"/>
        <v>07059000170000</v>
      </c>
      <c r="B11" s="11" t="str">
        <f t="shared" si="1"/>
        <v>0705900017</v>
      </c>
      <c r="C11" s="8">
        <v>3</v>
      </c>
      <c r="D11" s="9" t="s">
        <v>95</v>
      </c>
      <c r="E11" s="9" t="s">
        <v>472</v>
      </c>
      <c r="F11" s="9" t="s">
        <v>31</v>
      </c>
      <c r="G11" s="9" t="s">
        <v>92</v>
      </c>
      <c r="H11" s="9" t="s">
        <v>96</v>
      </c>
      <c r="I11" s="9" t="s">
        <v>76</v>
      </c>
      <c r="J11" s="9" t="s">
        <v>16</v>
      </c>
      <c r="K11" s="9" t="s">
        <v>16</v>
      </c>
      <c r="L11" s="10" t="s">
        <v>306</v>
      </c>
      <c r="M11" s="9" t="s">
        <v>298</v>
      </c>
      <c r="N11" s="9">
        <v>5</v>
      </c>
      <c r="O11" s="9" t="s">
        <v>294</v>
      </c>
      <c r="P11" s="14">
        <v>132</v>
      </c>
      <c r="Q11" s="15">
        <v>329</v>
      </c>
      <c r="R11" s="9" t="s">
        <v>301</v>
      </c>
    </row>
    <row r="12" spans="1:18" ht="54" x14ac:dyDescent="0.25">
      <c r="A12" s="11" t="str">
        <f t="shared" si="0"/>
        <v>07059000331201</v>
      </c>
      <c r="B12" s="11" t="str">
        <f t="shared" si="1"/>
        <v>0705900033</v>
      </c>
      <c r="C12" s="8">
        <v>4</v>
      </c>
      <c r="D12" s="9" t="s">
        <v>97</v>
      </c>
      <c r="E12" s="9" t="s">
        <v>473</v>
      </c>
      <c r="F12" s="9" t="s">
        <v>31</v>
      </c>
      <c r="G12" s="9" t="s">
        <v>92</v>
      </c>
      <c r="H12" s="9" t="s">
        <v>96</v>
      </c>
      <c r="I12" s="9" t="s">
        <v>67</v>
      </c>
      <c r="J12" s="9" t="s">
        <v>19</v>
      </c>
      <c r="K12" s="9" t="s">
        <v>15</v>
      </c>
      <c r="L12" s="10" t="s">
        <v>307</v>
      </c>
      <c r="M12" s="9" t="s">
        <v>299</v>
      </c>
      <c r="N12" s="9">
        <v>340</v>
      </c>
      <c r="O12" s="9" t="s">
        <v>290</v>
      </c>
      <c r="P12" s="14">
        <v>86012</v>
      </c>
      <c r="Q12" s="15">
        <v>215028</v>
      </c>
      <c r="R12" s="9" t="s">
        <v>301</v>
      </c>
    </row>
    <row r="13" spans="1:18" ht="54" x14ac:dyDescent="0.25">
      <c r="A13" s="11" t="str">
        <f t="shared" si="0"/>
        <v>07059000661101</v>
      </c>
      <c r="B13" s="11" t="str">
        <f t="shared" si="1"/>
        <v>0705900066</v>
      </c>
      <c r="C13" s="8">
        <v>5</v>
      </c>
      <c r="D13" s="9" t="s">
        <v>98</v>
      </c>
      <c r="E13" s="9" t="s">
        <v>474</v>
      </c>
      <c r="F13" s="9" t="s">
        <v>31</v>
      </c>
      <c r="G13" s="9" t="s">
        <v>92</v>
      </c>
      <c r="H13" s="9" t="s">
        <v>96</v>
      </c>
      <c r="I13" s="9" t="s">
        <v>99</v>
      </c>
      <c r="J13" s="9" t="s">
        <v>18</v>
      </c>
      <c r="K13" s="9" t="s">
        <v>15</v>
      </c>
      <c r="L13" s="10" t="s">
        <v>308</v>
      </c>
      <c r="M13" s="9" t="s">
        <v>288</v>
      </c>
      <c r="N13" s="9">
        <v>454</v>
      </c>
      <c r="O13" s="9" t="s">
        <v>290</v>
      </c>
      <c r="P13" s="14">
        <v>3132</v>
      </c>
      <c r="Q13" s="15">
        <v>7829</v>
      </c>
      <c r="R13" s="9" t="s">
        <v>301</v>
      </c>
    </row>
    <row r="14" spans="1:18" ht="54" x14ac:dyDescent="0.25">
      <c r="A14" s="11" t="str">
        <f t="shared" si="0"/>
        <v>07059100320002</v>
      </c>
      <c r="B14" s="11" t="str">
        <f t="shared" si="1"/>
        <v>0705910032</v>
      </c>
      <c r="C14" s="8">
        <v>6</v>
      </c>
      <c r="D14" s="9" t="s">
        <v>101</v>
      </c>
      <c r="E14" s="9" t="s">
        <v>475</v>
      </c>
      <c r="F14" s="9" t="s">
        <v>31</v>
      </c>
      <c r="G14" s="9" t="s">
        <v>92</v>
      </c>
      <c r="H14" s="9" t="s">
        <v>100</v>
      </c>
      <c r="I14" s="9" t="s">
        <v>28</v>
      </c>
      <c r="J14" s="9" t="s">
        <v>16</v>
      </c>
      <c r="K14" s="9" t="s">
        <v>17</v>
      </c>
      <c r="L14" s="10" t="s">
        <v>309</v>
      </c>
      <c r="M14" s="9" t="s">
        <v>289</v>
      </c>
      <c r="N14" s="9">
        <v>250</v>
      </c>
      <c r="O14" s="9" t="s">
        <v>285</v>
      </c>
      <c r="P14" s="14">
        <v>5439</v>
      </c>
      <c r="Q14" s="15">
        <v>13597</v>
      </c>
      <c r="R14" s="9" t="s">
        <v>301</v>
      </c>
    </row>
    <row r="15" spans="1:18" ht="40.5" x14ac:dyDescent="0.25">
      <c r="A15" s="11" t="str">
        <f t="shared" si="0"/>
        <v>07059100401001</v>
      </c>
      <c r="B15" s="11" t="str">
        <f t="shared" si="1"/>
        <v>0705910040</v>
      </c>
      <c r="C15" s="8">
        <v>7</v>
      </c>
      <c r="D15" s="9" t="s">
        <v>641</v>
      </c>
      <c r="E15" s="9" t="s">
        <v>642</v>
      </c>
      <c r="F15" s="9" t="s">
        <v>31</v>
      </c>
      <c r="G15" s="9" t="s">
        <v>92</v>
      </c>
      <c r="H15" s="9" t="s">
        <v>100</v>
      </c>
      <c r="I15" s="9" t="s">
        <v>643</v>
      </c>
      <c r="J15" s="9" t="s">
        <v>78</v>
      </c>
      <c r="K15" s="9" t="s">
        <v>15</v>
      </c>
      <c r="L15" s="10" t="s">
        <v>644</v>
      </c>
      <c r="M15" s="9" t="s">
        <v>284</v>
      </c>
      <c r="N15" s="9">
        <v>3800</v>
      </c>
      <c r="O15" s="9" t="s">
        <v>285</v>
      </c>
      <c r="P15" s="14">
        <v>4768</v>
      </c>
      <c r="Q15" s="15">
        <v>11918</v>
      </c>
      <c r="R15" s="9" t="s">
        <v>301</v>
      </c>
    </row>
    <row r="16" spans="1:18" ht="54" x14ac:dyDescent="0.25">
      <c r="A16" s="11" t="str">
        <f t="shared" si="0"/>
        <v>07059200720101</v>
      </c>
      <c r="B16" s="11" t="str">
        <f t="shared" si="1"/>
        <v>0705920072</v>
      </c>
      <c r="C16" s="8">
        <v>8</v>
      </c>
      <c r="D16" s="9" t="s">
        <v>102</v>
      </c>
      <c r="E16" s="9" t="s">
        <v>476</v>
      </c>
      <c r="F16" s="9" t="s">
        <v>31</v>
      </c>
      <c r="G16" s="9" t="s">
        <v>92</v>
      </c>
      <c r="H16" s="9" t="s">
        <v>103</v>
      </c>
      <c r="I16" s="9" t="s">
        <v>104</v>
      </c>
      <c r="J16" s="9" t="s">
        <v>15</v>
      </c>
      <c r="K16" s="9" t="s">
        <v>15</v>
      </c>
      <c r="L16" s="10" t="s">
        <v>310</v>
      </c>
      <c r="M16" s="9" t="s">
        <v>287</v>
      </c>
      <c r="N16" s="9">
        <v>1</v>
      </c>
      <c r="O16" s="9" t="s">
        <v>287</v>
      </c>
      <c r="P16" s="14">
        <v>2885</v>
      </c>
      <c r="Q16" s="15">
        <v>7211</v>
      </c>
      <c r="R16" s="9" t="s">
        <v>301</v>
      </c>
    </row>
    <row r="17" spans="1:18" ht="54" x14ac:dyDescent="0.25">
      <c r="A17" s="11" t="str">
        <f t="shared" si="0"/>
        <v>07059200800101</v>
      </c>
      <c r="B17" s="11" t="str">
        <f t="shared" si="1"/>
        <v>0705920080</v>
      </c>
      <c r="C17" s="8">
        <v>9</v>
      </c>
      <c r="D17" s="9" t="s">
        <v>105</v>
      </c>
      <c r="E17" s="9" t="s">
        <v>477</v>
      </c>
      <c r="F17" s="9" t="s">
        <v>31</v>
      </c>
      <c r="G17" s="9" t="s">
        <v>92</v>
      </c>
      <c r="H17" s="9" t="s">
        <v>103</v>
      </c>
      <c r="I17" s="9" t="s">
        <v>106</v>
      </c>
      <c r="J17" s="9" t="s">
        <v>15</v>
      </c>
      <c r="K17" s="9" t="s">
        <v>15</v>
      </c>
      <c r="L17" s="10" t="s">
        <v>311</v>
      </c>
      <c r="M17" s="9" t="s">
        <v>287</v>
      </c>
      <c r="N17" s="9">
        <v>1</v>
      </c>
      <c r="O17" s="9" t="s">
        <v>287</v>
      </c>
      <c r="P17" s="14">
        <v>3292</v>
      </c>
      <c r="Q17" s="15">
        <v>8229</v>
      </c>
      <c r="R17" s="9" t="s">
        <v>301</v>
      </c>
    </row>
    <row r="18" spans="1:18" ht="40.5" x14ac:dyDescent="0.25">
      <c r="A18" s="11" t="str">
        <f t="shared" si="0"/>
        <v>07059200980001</v>
      </c>
      <c r="B18" s="11" t="str">
        <f t="shared" si="1"/>
        <v>0705920098</v>
      </c>
      <c r="C18" s="8">
        <v>10</v>
      </c>
      <c r="D18" s="9" t="s">
        <v>107</v>
      </c>
      <c r="E18" s="9" t="s">
        <v>478</v>
      </c>
      <c r="F18" s="9" t="s">
        <v>31</v>
      </c>
      <c r="G18" s="9" t="s">
        <v>92</v>
      </c>
      <c r="H18" s="9" t="s">
        <v>103</v>
      </c>
      <c r="I18" s="9" t="s">
        <v>88</v>
      </c>
      <c r="J18" s="9" t="s">
        <v>16</v>
      </c>
      <c r="K18" s="9" t="s">
        <v>15</v>
      </c>
      <c r="L18" s="10" t="s">
        <v>312</v>
      </c>
      <c r="M18" s="9" t="s">
        <v>287</v>
      </c>
      <c r="N18" s="9">
        <v>1</v>
      </c>
      <c r="O18" s="9" t="s">
        <v>287</v>
      </c>
      <c r="P18" s="14">
        <v>15178</v>
      </c>
      <c r="Q18" s="15">
        <v>37944</v>
      </c>
      <c r="R18" s="9" t="s">
        <v>301</v>
      </c>
    </row>
    <row r="19" spans="1:18" ht="27" x14ac:dyDescent="0.25">
      <c r="A19" s="11" t="str">
        <f t="shared" si="0"/>
        <v>07059201060001</v>
      </c>
      <c r="B19" s="11" t="str">
        <f t="shared" si="1"/>
        <v>0705920106</v>
      </c>
      <c r="C19" s="8">
        <v>11</v>
      </c>
      <c r="D19" s="9" t="s">
        <v>108</v>
      </c>
      <c r="E19" s="9" t="s">
        <v>479</v>
      </c>
      <c r="F19" s="9" t="s">
        <v>31</v>
      </c>
      <c r="G19" s="9" t="s">
        <v>92</v>
      </c>
      <c r="H19" s="9" t="s">
        <v>103</v>
      </c>
      <c r="I19" s="9" t="s">
        <v>109</v>
      </c>
      <c r="J19" s="9" t="s">
        <v>16</v>
      </c>
      <c r="K19" s="9" t="s">
        <v>15</v>
      </c>
      <c r="L19" s="10" t="s">
        <v>313</v>
      </c>
      <c r="M19" s="9" t="s">
        <v>287</v>
      </c>
      <c r="N19" s="9">
        <v>20</v>
      </c>
      <c r="O19" s="9" t="s">
        <v>285</v>
      </c>
      <c r="P19" s="14">
        <v>424</v>
      </c>
      <c r="Q19" s="15">
        <v>1059</v>
      </c>
      <c r="R19" s="9" t="s">
        <v>301</v>
      </c>
    </row>
    <row r="20" spans="1:18" ht="40.5" x14ac:dyDescent="0.25">
      <c r="A20" s="11" t="str">
        <f t="shared" si="0"/>
        <v>07059201140001</v>
      </c>
      <c r="B20" s="11" t="str">
        <f t="shared" si="1"/>
        <v>0705920114</v>
      </c>
      <c r="C20" s="8">
        <v>12</v>
      </c>
      <c r="D20" s="9" t="s">
        <v>110</v>
      </c>
      <c r="E20" s="9" t="s">
        <v>480</v>
      </c>
      <c r="F20" s="9" t="s">
        <v>31</v>
      </c>
      <c r="G20" s="9" t="s">
        <v>92</v>
      </c>
      <c r="H20" s="9" t="s">
        <v>103</v>
      </c>
      <c r="I20" s="9" t="s">
        <v>111</v>
      </c>
      <c r="J20" s="9" t="s">
        <v>16</v>
      </c>
      <c r="K20" s="9" t="s">
        <v>15</v>
      </c>
      <c r="L20" s="10" t="s">
        <v>314</v>
      </c>
      <c r="M20" s="9" t="s">
        <v>284</v>
      </c>
      <c r="N20" s="9">
        <v>1</v>
      </c>
      <c r="O20" s="9" t="s">
        <v>296</v>
      </c>
      <c r="P20" s="14">
        <v>405</v>
      </c>
      <c r="Q20" s="15">
        <v>1012</v>
      </c>
      <c r="R20" s="9" t="s">
        <v>302</v>
      </c>
    </row>
    <row r="21" spans="1:18" ht="27" x14ac:dyDescent="0.25">
      <c r="A21" s="11" t="str">
        <f t="shared" si="0"/>
        <v>07070700411001</v>
      </c>
      <c r="B21" s="11" t="str">
        <f t="shared" si="1"/>
        <v>0707070041</v>
      </c>
      <c r="C21" s="8">
        <v>13</v>
      </c>
      <c r="D21" s="9" t="s">
        <v>112</v>
      </c>
      <c r="E21" s="9" t="s">
        <v>481</v>
      </c>
      <c r="F21" s="9" t="s">
        <v>31</v>
      </c>
      <c r="G21" s="9" t="s">
        <v>92</v>
      </c>
      <c r="H21" s="9" t="s">
        <v>113</v>
      </c>
      <c r="I21" s="9" t="s">
        <v>68</v>
      </c>
      <c r="J21" s="9" t="s">
        <v>78</v>
      </c>
      <c r="K21" s="9" t="s">
        <v>15</v>
      </c>
      <c r="L21" s="10" t="s">
        <v>315</v>
      </c>
      <c r="M21" s="9" t="s">
        <v>291</v>
      </c>
      <c r="N21" s="9">
        <v>1</v>
      </c>
      <c r="O21" s="9" t="s">
        <v>291</v>
      </c>
      <c r="P21" s="14">
        <v>71</v>
      </c>
      <c r="Q21" s="15">
        <v>177</v>
      </c>
      <c r="R21" s="9" t="s">
        <v>302</v>
      </c>
    </row>
    <row r="22" spans="1:18" ht="27" x14ac:dyDescent="0.25">
      <c r="A22" s="11" t="str">
        <f t="shared" si="0"/>
        <v>07070701080000</v>
      </c>
      <c r="B22" s="11" t="str">
        <f t="shared" si="1"/>
        <v>0707070108</v>
      </c>
      <c r="C22" s="8">
        <v>14</v>
      </c>
      <c r="D22" s="9" t="s">
        <v>114</v>
      </c>
      <c r="E22" s="9" t="s">
        <v>639</v>
      </c>
      <c r="F22" s="9" t="s">
        <v>31</v>
      </c>
      <c r="G22" s="9" t="s">
        <v>92</v>
      </c>
      <c r="H22" s="9" t="s">
        <v>113</v>
      </c>
      <c r="I22" s="9" t="s">
        <v>40</v>
      </c>
      <c r="J22" s="9" t="s">
        <v>16</v>
      </c>
      <c r="K22" s="9" t="s">
        <v>16</v>
      </c>
      <c r="L22" s="10" t="s">
        <v>316</v>
      </c>
      <c r="M22" s="9" t="s">
        <v>291</v>
      </c>
      <c r="N22" s="9">
        <v>1</v>
      </c>
      <c r="O22" s="9" t="s">
        <v>291</v>
      </c>
      <c r="P22" s="14">
        <v>422</v>
      </c>
      <c r="Q22" s="15">
        <v>1053</v>
      </c>
      <c r="R22" s="9" t="s">
        <v>302</v>
      </c>
    </row>
    <row r="23" spans="1:18" ht="27" x14ac:dyDescent="0.25">
      <c r="A23" s="11" t="str">
        <f t="shared" si="0"/>
        <v>07070701401001</v>
      </c>
      <c r="B23" s="11" t="str">
        <f t="shared" si="1"/>
        <v>0707070140</v>
      </c>
      <c r="C23" s="8">
        <v>15</v>
      </c>
      <c r="D23" s="9" t="s">
        <v>115</v>
      </c>
      <c r="E23" s="9" t="s">
        <v>482</v>
      </c>
      <c r="F23" s="9" t="s">
        <v>31</v>
      </c>
      <c r="G23" s="9" t="s">
        <v>92</v>
      </c>
      <c r="H23" s="9" t="s">
        <v>113</v>
      </c>
      <c r="I23" s="9" t="s">
        <v>116</v>
      </c>
      <c r="J23" s="9" t="s">
        <v>78</v>
      </c>
      <c r="K23" s="9" t="s">
        <v>15</v>
      </c>
      <c r="L23" s="10" t="s">
        <v>317</v>
      </c>
      <c r="M23" s="9" t="s">
        <v>291</v>
      </c>
      <c r="N23" s="9">
        <v>1</v>
      </c>
      <c r="O23" s="9" t="s">
        <v>291</v>
      </c>
      <c r="P23" s="14">
        <v>2016</v>
      </c>
      <c r="Q23" s="15">
        <v>5039</v>
      </c>
      <c r="R23" s="9" t="s">
        <v>302</v>
      </c>
    </row>
    <row r="24" spans="1:18" ht="27" x14ac:dyDescent="0.25">
      <c r="A24" s="11" t="str">
        <f t="shared" si="0"/>
        <v>07070701570000</v>
      </c>
      <c r="B24" s="11" t="str">
        <f t="shared" si="1"/>
        <v>0707070157</v>
      </c>
      <c r="C24" s="8">
        <v>16</v>
      </c>
      <c r="D24" s="9" t="s">
        <v>117</v>
      </c>
      <c r="E24" s="9" t="s">
        <v>483</v>
      </c>
      <c r="F24" s="9" t="s">
        <v>31</v>
      </c>
      <c r="G24" s="9" t="s">
        <v>92</v>
      </c>
      <c r="H24" s="9" t="s">
        <v>113</v>
      </c>
      <c r="I24" s="9" t="s">
        <v>118</v>
      </c>
      <c r="J24" s="9" t="s">
        <v>16</v>
      </c>
      <c r="K24" s="9" t="s">
        <v>16</v>
      </c>
      <c r="L24" s="10" t="s">
        <v>318</v>
      </c>
      <c r="M24" s="9" t="s">
        <v>291</v>
      </c>
      <c r="N24" s="9">
        <v>1</v>
      </c>
      <c r="O24" s="9" t="s">
        <v>291</v>
      </c>
      <c r="P24" s="14">
        <v>1675</v>
      </c>
      <c r="Q24" s="15">
        <v>4187</v>
      </c>
      <c r="R24" s="9" t="s">
        <v>302</v>
      </c>
    </row>
    <row r="25" spans="1:18" ht="27" x14ac:dyDescent="0.25">
      <c r="A25" s="11" t="str">
        <f t="shared" si="0"/>
        <v>07070704961101</v>
      </c>
      <c r="B25" s="11"/>
      <c r="C25" s="8">
        <v>17</v>
      </c>
      <c r="D25" s="9" t="s">
        <v>860</v>
      </c>
      <c r="E25" s="9">
        <v>25405497</v>
      </c>
      <c r="F25" s="9" t="s">
        <v>31</v>
      </c>
      <c r="G25" s="9" t="s">
        <v>92</v>
      </c>
      <c r="H25" s="9" t="s">
        <v>113</v>
      </c>
      <c r="I25" s="9" t="s">
        <v>824</v>
      </c>
      <c r="J25" s="9" t="s">
        <v>18</v>
      </c>
      <c r="K25" s="12" t="s">
        <v>15</v>
      </c>
      <c r="L25" s="13" t="s">
        <v>825</v>
      </c>
      <c r="M25" s="9" t="s">
        <v>291</v>
      </c>
      <c r="N25" s="9">
        <v>150</v>
      </c>
      <c r="O25" s="9" t="s">
        <v>861</v>
      </c>
      <c r="P25" s="14">
        <v>102</v>
      </c>
      <c r="Q25" s="15">
        <v>254</v>
      </c>
      <c r="R25" s="9" t="s">
        <v>302</v>
      </c>
    </row>
    <row r="26" spans="1:18" ht="40.5" x14ac:dyDescent="0.25">
      <c r="A26" s="11" t="str">
        <f t="shared" si="0"/>
        <v>07081705431201</v>
      </c>
      <c r="B26" s="11" t="str">
        <f t="shared" si="1"/>
        <v>0708170543</v>
      </c>
      <c r="C26" s="8">
        <v>18</v>
      </c>
      <c r="D26" s="9" t="s">
        <v>119</v>
      </c>
      <c r="E26" s="9" t="s">
        <v>484</v>
      </c>
      <c r="F26" s="9" t="s">
        <v>31</v>
      </c>
      <c r="G26" s="9" t="s">
        <v>92</v>
      </c>
      <c r="H26" s="9" t="s">
        <v>120</v>
      </c>
      <c r="I26" s="9" t="s">
        <v>121</v>
      </c>
      <c r="J26" s="9" t="s">
        <v>19</v>
      </c>
      <c r="K26" s="9" t="s">
        <v>15</v>
      </c>
      <c r="L26" s="10" t="s">
        <v>319</v>
      </c>
      <c r="M26" s="9" t="s">
        <v>284</v>
      </c>
      <c r="N26" s="9">
        <v>1</v>
      </c>
      <c r="O26" s="9" t="s">
        <v>284</v>
      </c>
      <c r="P26" s="14">
        <v>863</v>
      </c>
      <c r="Q26" s="15">
        <v>2156</v>
      </c>
      <c r="R26" s="9" t="s">
        <v>302</v>
      </c>
    </row>
    <row r="27" spans="1:18" ht="40.5" x14ac:dyDescent="0.25">
      <c r="A27" s="11" t="str">
        <f t="shared" si="0"/>
        <v>07081705680001</v>
      </c>
      <c r="B27" s="11" t="str">
        <f t="shared" si="1"/>
        <v>0708170568</v>
      </c>
      <c r="C27" s="8">
        <v>19</v>
      </c>
      <c r="D27" s="9" t="s">
        <v>122</v>
      </c>
      <c r="E27" s="9">
        <v>25405515</v>
      </c>
      <c r="F27" s="9" t="s">
        <v>31</v>
      </c>
      <c r="G27" s="9" t="s">
        <v>92</v>
      </c>
      <c r="H27" s="9" t="s">
        <v>120</v>
      </c>
      <c r="I27" s="9" t="s">
        <v>123</v>
      </c>
      <c r="J27" s="9" t="s">
        <v>16</v>
      </c>
      <c r="K27" s="9" t="s">
        <v>15</v>
      </c>
      <c r="L27" s="10" t="s">
        <v>320</v>
      </c>
      <c r="M27" s="9" t="s">
        <v>284</v>
      </c>
      <c r="N27" s="9">
        <v>1</v>
      </c>
      <c r="O27" s="9" t="s">
        <v>286</v>
      </c>
      <c r="P27" s="14">
        <v>27</v>
      </c>
      <c r="Q27" s="15">
        <v>66</v>
      </c>
      <c r="R27" s="9" t="s">
        <v>302</v>
      </c>
    </row>
    <row r="28" spans="1:18" ht="50.25" customHeight="1" x14ac:dyDescent="0.25">
      <c r="A28" s="11" t="str">
        <f t="shared" si="0"/>
        <v>08001801011201</v>
      </c>
      <c r="B28" s="11" t="str">
        <f t="shared" si="1"/>
        <v>0800180101</v>
      </c>
      <c r="C28" s="8">
        <v>20</v>
      </c>
      <c r="D28" s="9" t="s">
        <v>124</v>
      </c>
      <c r="E28" s="9" t="s">
        <v>485</v>
      </c>
      <c r="F28" s="9" t="s">
        <v>31</v>
      </c>
      <c r="G28" s="9" t="s">
        <v>22</v>
      </c>
      <c r="H28" s="9" t="s">
        <v>125</v>
      </c>
      <c r="I28" s="9" t="s">
        <v>126</v>
      </c>
      <c r="J28" s="9" t="s">
        <v>19</v>
      </c>
      <c r="K28" s="9" t="s">
        <v>15</v>
      </c>
      <c r="L28" s="10" t="s">
        <v>321</v>
      </c>
      <c r="M28" s="9" t="s">
        <v>284</v>
      </c>
      <c r="N28" s="9">
        <v>250</v>
      </c>
      <c r="O28" s="9" t="s">
        <v>290</v>
      </c>
      <c r="P28" s="14">
        <v>7417</v>
      </c>
      <c r="Q28" s="15">
        <v>18542</v>
      </c>
      <c r="R28" s="9" t="s">
        <v>302</v>
      </c>
    </row>
    <row r="29" spans="1:18" ht="42" customHeight="1" x14ac:dyDescent="0.25">
      <c r="A29" s="11" t="str">
        <f t="shared" si="0"/>
        <v>08002501280001</v>
      </c>
      <c r="B29" s="11" t="str">
        <f t="shared" si="1"/>
        <v>0800250128</v>
      </c>
      <c r="C29" s="8">
        <v>21</v>
      </c>
      <c r="D29" s="9" t="s">
        <v>871</v>
      </c>
      <c r="E29" s="9">
        <v>25400554</v>
      </c>
      <c r="F29" s="9" t="s">
        <v>31</v>
      </c>
      <c r="G29" s="9" t="s">
        <v>22</v>
      </c>
      <c r="H29" s="9" t="s">
        <v>645</v>
      </c>
      <c r="I29" s="9" t="s">
        <v>127</v>
      </c>
      <c r="J29" s="9" t="s">
        <v>16</v>
      </c>
      <c r="K29" s="9" t="s">
        <v>15</v>
      </c>
      <c r="L29" s="10" t="s">
        <v>646</v>
      </c>
      <c r="M29" s="9" t="s">
        <v>291</v>
      </c>
      <c r="N29" s="9">
        <v>100</v>
      </c>
      <c r="O29" s="9" t="s">
        <v>283</v>
      </c>
      <c r="P29" s="14">
        <v>1568</v>
      </c>
      <c r="Q29" s="15">
        <v>3918</v>
      </c>
      <c r="R29" s="9" t="s">
        <v>301</v>
      </c>
    </row>
    <row r="30" spans="1:18" ht="41.25" customHeight="1" x14ac:dyDescent="0.25">
      <c r="A30" s="11" t="str">
        <f t="shared" si="0"/>
        <v>08002501360101</v>
      </c>
      <c r="B30" s="11" t="str">
        <f t="shared" si="1"/>
        <v>0800250136</v>
      </c>
      <c r="C30" s="8">
        <v>22</v>
      </c>
      <c r="D30" s="9" t="s">
        <v>128</v>
      </c>
      <c r="E30" s="9">
        <v>25400180</v>
      </c>
      <c r="F30" s="9" t="s">
        <v>31</v>
      </c>
      <c r="G30" s="9" t="s">
        <v>22</v>
      </c>
      <c r="H30" s="9" t="s">
        <v>645</v>
      </c>
      <c r="I30" s="9" t="s">
        <v>129</v>
      </c>
      <c r="J30" s="9" t="s">
        <v>15</v>
      </c>
      <c r="K30" s="9" t="s">
        <v>15</v>
      </c>
      <c r="L30" s="10" t="s">
        <v>647</v>
      </c>
      <c r="M30" s="9" t="s">
        <v>288</v>
      </c>
      <c r="N30" s="9">
        <v>10</v>
      </c>
      <c r="O30" s="9" t="s">
        <v>283</v>
      </c>
      <c r="P30" s="14">
        <v>1278</v>
      </c>
      <c r="Q30" s="15">
        <v>3195</v>
      </c>
      <c r="R30" s="9" t="s">
        <v>301</v>
      </c>
    </row>
    <row r="31" spans="1:18" ht="54.75" customHeight="1" x14ac:dyDescent="0.25">
      <c r="A31" s="11" t="str">
        <f t="shared" si="0"/>
        <v>08007002051101</v>
      </c>
      <c r="B31" s="11" t="str">
        <f t="shared" si="1"/>
        <v>0800700205</v>
      </c>
      <c r="C31" s="8">
        <v>23</v>
      </c>
      <c r="D31" s="9" t="s">
        <v>130</v>
      </c>
      <c r="E31" s="9" t="s">
        <v>486</v>
      </c>
      <c r="F31" s="9" t="s">
        <v>31</v>
      </c>
      <c r="G31" s="9" t="s">
        <v>22</v>
      </c>
      <c r="H31" s="9" t="s">
        <v>92</v>
      </c>
      <c r="I31" s="9" t="s">
        <v>131</v>
      </c>
      <c r="J31" s="9" t="s">
        <v>18</v>
      </c>
      <c r="K31" s="9" t="s">
        <v>15</v>
      </c>
      <c r="L31" s="10" t="s">
        <v>322</v>
      </c>
      <c r="M31" s="9" t="s">
        <v>292</v>
      </c>
      <c r="N31" s="9">
        <v>1</v>
      </c>
      <c r="O31" s="9" t="s">
        <v>292</v>
      </c>
      <c r="P31" s="14">
        <v>33</v>
      </c>
      <c r="Q31" s="15">
        <v>81</v>
      </c>
      <c r="R31" s="9" t="s">
        <v>301</v>
      </c>
    </row>
    <row r="32" spans="1:18" ht="35.25" customHeight="1" x14ac:dyDescent="0.25">
      <c r="A32" s="11" t="str">
        <f t="shared" si="0"/>
        <v>08007015670101</v>
      </c>
      <c r="B32" s="11" t="str">
        <f t="shared" si="1"/>
        <v>0800701567</v>
      </c>
      <c r="C32" s="8">
        <v>24</v>
      </c>
      <c r="D32" s="9" t="s">
        <v>132</v>
      </c>
      <c r="E32" s="9" t="s">
        <v>487</v>
      </c>
      <c r="F32" s="9" t="s">
        <v>31</v>
      </c>
      <c r="G32" s="9" t="s">
        <v>22</v>
      </c>
      <c r="H32" s="9" t="s">
        <v>92</v>
      </c>
      <c r="I32" s="9" t="s">
        <v>133</v>
      </c>
      <c r="J32" s="9" t="s">
        <v>15</v>
      </c>
      <c r="K32" s="9" t="s">
        <v>15</v>
      </c>
      <c r="L32" s="10" t="s">
        <v>323</v>
      </c>
      <c r="M32" s="9" t="s">
        <v>292</v>
      </c>
      <c r="N32" s="9">
        <v>1</v>
      </c>
      <c r="O32" s="9" t="s">
        <v>292</v>
      </c>
      <c r="P32" s="14">
        <v>44</v>
      </c>
      <c r="Q32" s="15">
        <v>108</v>
      </c>
      <c r="R32" s="9" t="s">
        <v>301</v>
      </c>
    </row>
    <row r="33" spans="1:18" ht="72.75" customHeight="1" x14ac:dyDescent="0.25">
      <c r="A33" s="11" t="str">
        <f t="shared" si="0"/>
        <v>08007033240001</v>
      </c>
      <c r="B33" s="11"/>
      <c r="C33" s="8">
        <v>25</v>
      </c>
      <c r="D33" s="9" t="s">
        <v>859</v>
      </c>
      <c r="E33" s="9">
        <v>25405669</v>
      </c>
      <c r="F33" s="9" t="s">
        <v>31</v>
      </c>
      <c r="G33" s="9" t="s">
        <v>22</v>
      </c>
      <c r="H33" s="9" t="s">
        <v>92</v>
      </c>
      <c r="I33" s="9" t="s">
        <v>826</v>
      </c>
      <c r="J33" s="9" t="s">
        <v>16</v>
      </c>
      <c r="K33" s="12" t="s">
        <v>15</v>
      </c>
      <c r="L33" s="13" t="s">
        <v>827</v>
      </c>
      <c r="M33" s="9" t="s">
        <v>295</v>
      </c>
      <c r="N33" s="9">
        <v>1</v>
      </c>
      <c r="O33" s="9" t="s">
        <v>295</v>
      </c>
      <c r="P33" s="14">
        <v>67</v>
      </c>
      <c r="Q33" s="15">
        <v>167</v>
      </c>
      <c r="R33" s="9" t="s">
        <v>301</v>
      </c>
    </row>
    <row r="34" spans="1:18" ht="86.25" customHeight="1" x14ac:dyDescent="0.25">
      <c r="A34" s="11" t="str">
        <f t="shared" si="0"/>
        <v>08007403671101</v>
      </c>
      <c r="B34" s="11" t="str">
        <f t="shared" si="1"/>
        <v>0800740367</v>
      </c>
      <c r="C34" s="8">
        <v>26</v>
      </c>
      <c r="D34" s="9" t="s">
        <v>136</v>
      </c>
      <c r="E34" s="9" t="s">
        <v>488</v>
      </c>
      <c r="F34" s="9" t="s">
        <v>31</v>
      </c>
      <c r="G34" s="9" t="s">
        <v>22</v>
      </c>
      <c r="H34" s="9" t="s">
        <v>135</v>
      </c>
      <c r="I34" s="9" t="s">
        <v>137</v>
      </c>
      <c r="J34" s="9" t="s">
        <v>18</v>
      </c>
      <c r="K34" s="9" t="s">
        <v>15</v>
      </c>
      <c r="L34" s="10" t="s">
        <v>324</v>
      </c>
      <c r="M34" s="9" t="s">
        <v>300</v>
      </c>
      <c r="N34" s="9">
        <v>5</v>
      </c>
      <c r="O34" s="9" t="s">
        <v>285</v>
      </c>
      <c r="P34" s="14">
        <v>1538</v>
      </c>
      <c r="Q34" s="15">
        <v>3844</v>
      </c>
      <c r="R34" s="9" t="s">
        <v>301</v>
      </c>
    </row>
    <row r="35" spans="1:18" ht="86.25" customHeight="1" x14ac:dyDescent="0.25">
      <c r="A35" s="11" t="str">
        <f t="shared" si="0"/>
        <v>08007403751201</v>
      </c>
      <c r="B35" s="11" t="str">
        <f t="shared" si="1"/>
        <v>0800740375</v>
      </c>
      <c r="C35" s="8">
        <v>27</v>
      </c>
      <c r="D35" s="9" t="s">
        <v>138</v>
      </c>
      <c r="E35" s="9" t="s">
        <v>489</v>
      </c>
      <c r="F35" s="9" t="s">
        <v>31</v>
      </c>
      <c r="G35" s="9" t="s">
        <v>22</v>
      </c>
      <c r="H35" s="9" t="s">
        <v>135</v>
      </c>
      <c r="I35" s="9" t="s">
        <v>139</v>
      </c>
      <c r="J35" s="9" t="s">
        <v>19</v>
      </c>
      <c r="K35" s="9" t="s">
        <v>15</v>
      </c>
      <c r="L35" s="10" t="s">
        <v>325</v>
      </c>
      <c r="M35" s="9" t="s">
        <v>300</v>
      </c>
      <c r="N35" s="9">
        <v>5</v>
      </c>
      <c r="O35" s="9" t="s">
        <v>285</v>
      </c>
      <c r="P35" s="14">
        <v>1316</v>
      </c>
      <c r="Q35" s="15">
        <v>3288</v>
      </c>
      <c r="R35" s="9" t="s">
        <v>301</v>
      </c>
    </row>
    <row r="36" spans="1:18" ht="79.5" customHeight="1" x14ac:dyDescent="0.25">
      <c r="A36" s="11" t="str">
        <f t="shared" si="0"/>
        <v>08007403831101</v>
      </c>
      <c r="B36" s="11" t="str">
        <f t="shared" si="1"/>
        <v>0800740383</v>
      </c>
      <c r="C36" s="8">
        <v>28</v>
      </c>
      <c r="D36" s="9" t="s">
        <v>140</v>
      </c>
      <c r="E36" s="9" t="s">
        <v>490</v>
      </c>
      <c r="F36" s="9" t="s">
        <v>31</v>
      </c>
      <c r="G36" s="9" t="s">
        <v>22</v>
      </c>
      <c r="H36" s="9" t="s">
        <v>135</v>
      </c>
      <c r="I36" s="9" t="s">
        <v>64</v>
      </c>
      <c r="J36" s="9" t="s">
        <v>18</v>
      </c>
      <c r="K36" s="9" t="s">
        <v>15</v>
      </c>
      <c r="L36" s="10" t="s">
        <v>326</v>
      </c>
      <c r="M36" s="9" t="s">
        <v>287</v>
      </c>
      <c r="N36" s="9">
        <v>1</v>
      </c>
      <c r="O36" s="9" t="s">
        <v>287</v>
      </c>
      <c r="P36" s="14">
        <v>884</v>
      </c>
      <c r="Q36" s="15">
        <v>2210</v>
      </c>
      <c r="R36" s="9" t="s">
        <v>301</v>
      </c>
    </row>
    <row r="37" spans="1:18" ht="48" customHeight="1" x14ac:dyDescent="0.25">
      <c r="A37" s="11" t="str">
        <f t="shared" si="0"/>
        <v>08007406561001</v>
      </c>
      <c r="B37" s="11" t="str">
        <f t="shared" si="1"/>
        <v>0800740656</v>
      </c>
      <c r="C37" s="8">
        <v>29</v>
      </c>
      <c r="D37" s="9" t="s">
        <v>141</v>
      </c>
      <c r="E37" s="9" t="s">
        <v>491</v>
      </c>
      <c r="F37" s="9" t="s">
        <v>31</v>
      </c>
      <c r="G37" s="9" t="s">
        <v>22</v>
      </c>
      <c r="H37" s="9" t="s">
        <v>135</v>
      </c>
      <c r="I37" s="9" t="s">
        <v>79</v>
      </c>
      <c r="J37" s="9" t="s">
        <v>78</v>
      </c>
      <c r="K37" s="9" t="s">
        <v>15</v>
      </c>
      <c r="L37" s="10" t="s">
        <v>142</v>
      </c>
      <c r="M37" s="9" t="s">
        <v>293</v>
      </c>
      <c r="N37" s="9">
        <v>20</v>
      </c>
      <c r="O37" s="9" t="s">
        <v>295</v>
      </c>
      <c r="P37" s="14">
        <v>11</v>
      </c>
      <c r="Q37" s="15">
        <v>27</v>
      </c>
      <c r="R37" s="9" t="s">
        <v>301</v>
      </c>
    </row>
    <row r="38" spans="1:18" ht="57.75" customHeight="1" x14ac:dyDescent="0.25">
      <c r="A38" s="11" t="str">
        <f t="shared" si="0"/>
        <v>08007410191101</v>
      </c>
      <c r="B38" s="11" t="str">
        <f t="shared" si="1"/>
        <v>0800741019</v>
      </c>
      <c r="C38" s="8">
        <v>30</v>
      </c>
      <c r="D38" s="9" t="s">
        <v>674</v>
      </c>
      <c r="E38" s="9" t="s">
        <v>492</v>
      </c>
      <c r="F38" s="9" t="s">
        <v>31</v>
      </c>
      <c r="G38" s="9" t="s">
        <v>22</v>
      </c>
      <c r="H38" s="9" t="s">
        <v>135</v>
      </c>
      <c r="I38" s="9" t="s">
        <v>143</v>
      </c>
      <c r="J38" s="9" t="s">
        <v>18</v>
      </c>
      <c r="K38" s="9" t="s">
        <v>15</v>
      </c>
      <c r="L38" s="10" t="s">
        <v>327</v>
      </c>
      <c r="M38" s="9" t="s">
        <v>291</v>
      </c>
      <c r="N38" s="9">
        <v>10</v>
      </c>
      <c r="O38" s="9" t="s">
        <v>297</v>
      </c>
      <c r="P38" s="14">
        <v>2890</v>
      </c>
      <c r="Q38" s="15">
        <v>7225</v>
      </c>
      <c r="R38" s="9" t="s">
        <v>301</v>
      </c>
    </row>
    <row r="39" spans="1:18" ht="39" customHeight="1" x14ac:dyDescent="0.25">
      <c r="A39" s="11" t="str">
        <f t="shared" si="0"/>
        <v>08007410760001</v>
      </c>
      <c r="B39" s="11" t="str">
        <f t="shared" si="1"/>
        <v>0800741076</v>
      </c>
      <c r="C39" s="8">
        <v>31</v>
      </c>
      <c r="D39" s="9" t="s">
        <v>675</v>
      </c>
      <c r="E39" s="9" t="s">
        <v>493</v>
      </c>
      <c r="F39" s="9" t="s">
        <v>31</v>
      </c>
      <c r="G39" s="9" t="s">
        <v>22</v>
      </c>
      <c r="H39" s="9" t="s">
        <v>135</v>
      </c>
      <c r="I39" s="9" t="s">
        <v>144</v>
      </c>
      <c r="J39" s="9" t="s">
        <v>16</v>
      </c>
      <c r="K39" s="9" t="s">
        <v>15</v>
      </c>
      <c r="L39" s="10" t="s">
        <v>328</v>
      </c>
      <c r="M39" s="9" t="s">
        <v>293</v>
      </c>
      <c r="N39" s="9">
        <v>20</v>
      </c>
      <c r="O39" s="9" t="s">
        <v>295</v>
      </c>
      <c r="P39" s="14">
        <v>92</v>
      </c>
      <c r="Q39" s="15">
        <v>230</v>
      </c>
      <c r="R39" s="9" t="s">
        <v>301</v>
      </c>
    </row>
    <row r="40" spans="1:18" ht="36" customHeight="1" x14ac:dyDescent="0.25">
      <c r="A40" s="11" t="str">
        <f t="shared" si="0"/>
        <v>08007411181001</v>
      </c>
      <c r="B40" s="11" t="str">
        <f t="shared" si="1"/>
        <v>0800741118</v>
      </c>
      <c r="C40" s="8">
        <v>32</v>
      </c>
      <c r="D40" s="9" t="s">
        <v>676</v>
      </c>
      <c r="E40" s="9" t="s">
        <v>494</v>
      </c>
      <c r="F40" s="9" t="s">
        <v>31</v>
      </c>
      <c r="G40" s="9" t="s">
        <v>22</v>
      </c>
      <c r="H40" s="9" t="s">
        <v>135</v>
      </c>
      <c r="I40" s="9" t="s">
        <v>145</v>
      </c>
      <c r="J40" s="9" t="s">
        <v>78</v>
      </c>
      <c r="K40" s="9" t="s">
        <v>15</v>
      </c>
      <c r="L40" s="10" t="s">
        <v>146</v>
      </c>
      <c r="M40" s="9" t="s">
        <v>293</v>
      </c>
      <c r="N40" s="9">
        <v>20</v>
      </c>
      <c r="O40" s="9" t="s">
        <v>295</v>
      </c>
      <c r="P40" s="14">
        <v>22</v>
      </c>
      <c r="Q40" s="15">
        <v>54</v>
      </c>
      <c r="R40" s="9" t="s">
        <v>301</v>
      </c>
    </row>
    <row r="41" spans="1:18" ht="40.5" customHeight="1" x14ac:dyDescent="0.25">
      <c r="A41" s="11" t="str">
        <f t="shared" si="0"/>
        <v>08007412741001</v>
      </c>
      <c r="B41" s="11" t="str">
        <f t="shared" si="1"/>
        <v>0800741274</v>
      </c>
      <c r="C41" s="8">
        <v>33</v>
      </c>
      <c r="D41" s="9" t="s">
        <v>677</v>
      </c>
      <c r="E41" s="9" t="s">
        <v>495</v>
      </c>
      <c r="F41" s="9" t="s">
        <v>31</v>
      </c>
      <c r="G41" s="9" t="s">
        <v>22</v>
      </c>
      <c r="H41" s="9" t="s">
        <v>135</v>
      </c>
      <c r="I41" s="9" t="s">
        <v>147</v>
      </c>
      <c r="J41" s="9" t="s">
        <v>78</v>
      </c>
      <c r="K41" s="9" t="s">
        <v>15</v>
      </c>
      <c r="L41" s="10" t="s">
        <v>329</v>
      </c>
      <c r="M41" s="9" t="s">
        <v>291</v>
      </c>
      <c r="N41" s="9">
        <v>6</v>
      </c>
      <c r="O41" s="9" t="s">
        <v>287</v>
      </c>
      <c r="P41" s="14">
        <v>866</v>
      </c>
      <c r="Q41" s="15">
        <v>2164</v>
      </c>
      <c r="R41" s="9" t="s">
        <v>301</v>
      </c>
    </row>
    <row r="42" spans="1:18" ht="48.75" customHeight="1" x14ac:dyDescent="0.25">
      <c r="A42" s="11" t="str">
        <f t="shared" si="0"/>
        <v>08007414560501</v>
      </c>
      <c r="B42" s="11" t="str">
        <f t="shared" si="1"/>
        <v>0800741456</v>
      </c>
      <c r="C42" s="8">
        <v>34</v>
      </c>
      <c r="D42" s="9" t="s">
        <v>678</v>
      </c>
      <c r="E42" s="9" t="s">
        <v>496</v>
      </c>
      <c r="F42" s="9" t="s">
        <v>31</v>
      </c>
      <c r="G42" s="9" t="s">
        <v>22</v>
      </c>
      <c r="H42" s="9" t="s">
        <v>135</v>
      </c>
      <c r="I42" s="9" t="s">
        <v>148</v>
      </c>
      <c r="J42" s="9" t="s">
        <v>23</v>
      </c>
      <c r="K42" s="9" t="s">
        <v>15</v>
      </c>
      <c r="L42" s="10" t="s">
        <v>330</v>
      </c>
      <c r="M42" s="9" t="s">
        <v>287</v>
      </c>
      <c r="N42" s="9">
        <v>5</v>
      </c>
      <c r="O42" s="9" t="s">
        <v>285</v>
      </c>
      <c r="P42" s="14">
        <v>1222</v>
      </c>
      <c r="Q42" s="15">
        <v>3054</v>
      </c>
      <c r="R42" s="9" t="s">
        <v>301</v>
      </c>
    </row>
    <row r="43" spans="1:18" ht="27" x14ac:dyDescent="0.25">
      <c r="A43" s="11" t="str">
        <f t="shared" si="0"/>
        <v>08007414640301</v>
      </c>
      <c r="B43" s="11" t="str">
        <f t="shared" si="1"/>
        <v>0800741464</v>
      </c>
      <c r="C43" s="8">
        <v>35</v>
      </c>
      <c r="D43" s="9" t="s">
        <v>679</v>
      </c>
      <c r="E43" s="9" t="s">
        <v>497</v>
      </c>
      <c r="F43" s="9" t="s">
        <v>31</v>
      </c>
      <c r="G43" s="9" t="s">
        <v>22</v>
      </c>
      <c r="H43" s="9" t="s">
        <v>135</v>
      </c>
      <c r="I43" s="9" t="s">
        <v>80</v>
      </c>
      <c r="J43" s="9" t="s">
        <v>32</v>
      </c>
      <c r="K43" s="9" t="s">
        <v>15</v>
      </c>
      <c r="L43" s="10" t="s">
        <v>331</v>
      </c>
      <c r="M43" s="9" t="s">
        <v>287</v>
      </c>
      <c r="N43" s="9">
        <v>5</v>
      </c>
      <c r="O43" s="9" t="s">
        <v>285</v>
      </c>
      <c r="P43" s="14">
        <v>13</v>
      </c>
      <c r="Q43" s="15">
        <v>31</v>
      </c>
      <c r="R43" s="9" t="s">
        <v>301</v>
      </c>
    </row>
    <row r="44" spans="1:18" ht="27" x14ac:dyDescent="0.25">
      <c r="A44" s="11" t="str">
        <f t="shared" si="0"/>
        <v>08008102281301</v>
      </c>
      <c r="B44" s="11" t="str">
        <f t="shared" si="1"/>
        <v>0800810228</v>
      </c>
      <c r="C44" s="8">
        <v>36</v>
      </c>
      <c r="D44" s="9" t="s">
        <v>680</v>
      </c>
      <c r="E44" s="9" t="s">
        <v>498</v>
      </c>
      <c r="F44" s="9" t="s">
        <v>31</v>
      </c>
      <c r="G44" s="9" t="s">
        <v>22</v>
      </c>
      <c r="H44" s="9" t="s">
        <v>149</v>
      </c>
      <c r="I44" s="9" t="s">
        <v>36</v>
      </c>
      <c r="J44" s="9" t="s">
        <v>14</v>
      </c>
      <c r="K44" s="9" t="s">
        <v>15</v>
      </c>
      <c r="L44" s="10" t="s">
        <v>332</v>
      </c>
      <c r="M44" s="9" t="s">
        <v>287</v>
      </c>
      <c r="N44" s="9">
        <v>1</v>
      </c>
      <c r="O44" s="9" t="s">
        <v>287</v>
      </c>
      <c r="P44" s="14">
        <v>15</v>
      </c>
      <c r="Q44" s="15">
        <v>37</v>
      </c>
      <c r="R44" s="9" t="s">
        <v>301</v>
      </c>
    </row>
    <row r="45" spans="1:18" ht="27" x14ac:dyDescent="0.25">
      <c r="A45" s="11" t="str">
        <f t="shared" si="0"/>
        <v>08008102360101</v>
      </c>
      <c r="B45" s="11" t="str">
        <f t="shared" si="1"/>
        <v>0800810236</v>
      </c>
      <c r="C45" s="8">
        <v>37</v>
      </c>
      <c r="D45" s="9" t="s">
        <v>681</v>
      </c>
      <c r="E45" s="9" t="s">
        <v>499</v>
      </c>
      <c r="F45" s="9" t="s">
        <v>31</v>
      </c>
      <c r="G45" s="9" t="s">
        <v>22</v>
      </c>
      <c r="H45" s="9" t="s">
        <v>149</v>
      </c>
      <c r="I45" s="9" t="s">
        <v>37</v>
      </c>
      <c r="J45" s="9" t="s">
        <v>15</v>
      </c>
      <c r="K45" s="9" t="s">
        <v>15</v>
      </c>
      <c r="L45" s="10" t="s">
        <v>333</v>
      </c>
      <c r="M45" s="9" t="s">
        <v>287</v>
      </c>
      <c r="N45" s="9">
        <v>1</v>
      </c>
      <c r="O45" s="9" t="s">
        <v>287</v>
      </c>
      <c r="P45" s="14">
        <v>931</v>
      </c>
      <c r="Q45" s="15">
        <v>2327</v>
      </c>
      <c r="R45" s="9" t="s">
        <v>301</v>
      </c>
    </row>
    <row r="46" spans="1:18" x14ac:dyDescent="0.25">
      <c r="A46" s="11" t="str">
        <f t="shared" si="0"/>
        <v>08008102441101</v>
      </c>
      <c r="B46" s="11" t="str">
        <f t="shared" si="1"/>
        <v>0800810244</v>
      </c>
      <c r="C46" s="8">
        <v>38</v>
      </c>
      <c r="D46" s="9" t="s">
        <v>682</v>
      </c>
      <c r="E46" s="9" t="s">
        <v>500</v>
      </c>
      <c r="F46" s="9" t="s">
        <v>31</v>
      </c>
      <c r="G46" s="9" t="s">
        <v>22</v>
      </c>
      <c r="H46" s="9" t="s">
        <v>149</v>
      </c>
      <c r="I46" s="9" t="s">
        <v>38</v>
      </c>
      <c r="J46" s="9" t="s">
        <v>18</v>
      </c>
      <c r="K46" s="9" t="s">
        <v>15</v>
      </c>
      <c r="L46" s="10" t="s">
        <v>151</v>
      </c>
      <c r="M46" s="9" t="s">
        <v>287</v>
      </c>
      <c r="N46" s="9">
        <v>1</v>
      </c>
      <c r="O46" s="9" t="s">
        <v>287</v>
      </c>
      <c r="P46" s="14">
        <v>486</v>
      </c>
      <c r="Q46" s="15">
        <v>1214</v>
      </c>
      <c r="R46" s="9" t="s">
        <v>301</v>
      </c>
    </row>
    <row r="47" spans="1:18" ht="27" x14ac:dyDescent="0.25">
      <c r="A47" s="11" t="str">
        <f t="shared" si="0"/>
        <v>08008103681001</v>
      </c>
      <c r="B47" s="11" t="str">
        <f t="shared" si="1"/>
        <v>0800810368</v>
      </c>
      <c r="C47" s="8">
        <v>39</v>
      </c>
      <c r="D47" s="9" t="s">
        <v>683</v>
      </c>
      <c r="E47" s="9" t="s">
        <v>501</v>
      </c>
      <c r="F47" s="9" t="s">
        <v>31</v>
      </c>
      <c r="G47" s="9" t="s">
        <v>22</v>
      </c>
      <c r="H47" s="9" t="s">
        <v>149</v>
      </c>
      <c r="I47" s="9" t="s">
        <v>152</v>
      </c>
      <c r="J47" s="9" t="s">
        <v>78</v>
      </c>
      <c r="K47" s="9" t="s">
        <v>15</v>
      </c>
      <c r="L47" s="10" t="s">
        <v>334</v>
      </c>
      <c r="M47" s="9" t="s">
        <v>287</v>
      </c>
      <c r="N47" s="9">
        <v>10</v>
      </c>
      <c r="O47" s="9" t="s">
        <v>285</v>
      </c>
      <c r="P47" s="14">
        <v>4743</v>
      </c>
      <c r="Q47" s="15">
        <v>11857</v>
      </c>
      <c r="R47" s="9" t="s">
        <v>301</v>
      </c>
    </row>
    <row r="48" spans="1:18" ht="27" x14ac:dyDescent="0.25">
      <c r="A48" s="11" t="str">
        <f t="shared" si="0"/>
        <v>08008104671101</v>
      </c>
      <c r="B48" s="11" t="str">
        <f t="shared" si="1"/>
        <v>0800810467</v>
      </c>
      <c r="C48" s="8">
        <v>40</v>
      </c>
      <c r="D48" s="9" t="s">
        <v>684</v>
      </c>
      <c r="E48" s="9" t="s">
        <v>502</v>
      </c>
      <c r="F48" s="9" t="s">
        <v>31</v>
      </c>
      <c r="G48" s="9" t="s">
        <v>22</v>
      </c>
      <c r="H48" s="9" t="s">
        <v>149</v>
      </c>
      <c r="I48" s="9" t="s">
        <v>53</v>
      </c>
      <c r="J48" s="9" t="s">
        <v>18</v>
      </c>
      <c r="K48" s="9" t="s">
        <v>15</v>
      </c>
      <c r="L48" s="10" t="s">
        <v>335</v>
      </c>
      <c r="M48" s="9" t="s">
        <v>287</v>
      </c>
      <c r="N48" s="9">
        <v>1</v>
      </c>
      <c r="O48" s="9" t="s">
        <v>287</v>
      </c>
      <c r="P48" s="14">
        <v>34</v>
      </c>
      <c r="Q48" s="15">
        <v>85</v>
      </c>
      <c r="R48" s="9" t="s">
        <v>301</v>
      </c>
    </row>
    <row r="49" spans="1:18" ht="27" x14ac:dyDescent="0.25">
      <c r="A49" s="11" t="str">
        <f t="shared" si="0"/>
        <v>08008104751101</v>
      </c>
      <c r="B49" s="11" t="str">
        <f t="shared" si="1"/>
        <v>0800810475</v>
      </c>
      <c r="C49" s="8">
        <v>41</v>
      </c>
      <c r="D49" s="9" t="s">
        <v>685</v>
      </c>
      <c r="E49" s="9" t="s">
        <v>503</v>
      </c>
      <c r="F49" s="9" t="s">
        <v>31</v>
      </c>
      <c r="G49" s="9" t="s">
        <v>22</v>
      </c>
      <c r="H49" s="9" t="s">
        <v>149</v>
      </c>
      <c r="I49" s="9" t="s">
        <v>54</v>
      </c>
      <c r="J49" s="9" t="s">
        <v>18</v>
      </c>
      <c r="K49" s="9" t="s">
        <v>15</v>
      </c>
      <c r="L49" s="10" t="s">
        <v>336</v>
      </c>
      <c r="M49" s="9" t="s">
        <v>287</v>
      </c>
      <c r="N49" s="9">
        <v>1</v>
      </c>
      <c r="O49" s="9" t="s">
        <v>287</v>
      </c>
      <c r="P49" s="14">
        <v>25</v>
      </c>
      <c r="Q49" s="15">
        <v>61</v>
      </c>
      <c r="R49" s="9" t="s">
        <v>301</v>
      </c>
    </row>
    <row r="50" spans="1:18" ht="27" x14ac:dyDescent="0.25">
      <c r="A50" s="11" t="str">
        <f t="shared" si="0"/>
        <v>08008104831101</v>
      </c>
      <c r="B50" s="11" t="str">
        <f t="shared" si="1"/>
        <v>0800810483</v>
      </c>
      <c r="C50" s="8">
        <v>42</v>
      </c>
      <c r="D50" s="9" t="s">
        <v>686</v>
      </c>
      <c r="E50" s="9" t="s">
        <v>504</v>
      </c>
      <c r="F50" s="9" t="s">
        <v>31</v>
      </c>
      <c r="G50" s="9" t="s">
        <v>22</v>
      </c>
      <c r="H50" s="9" t="s">
        <v>149</v>
      </c>
      <c r="I50" s="9" t="s">
        <v>55</v>
      </c>
      <c r="J50" s="9" t="s">
        <v>18</v>
      </c>
      <c r="K50" s="9" t="s">
        <v>15</v>
      </c>
      <c r="L50" s="10" t="s">
        <v>337</v>
      </c>
      <c r="M50" s="9" t="s">
        <v>287</v>
      </c>
      <c r="N50" s="9">
        <v>1</v>
      </c>
      <c r="O50" s="9" t="s">
        <v>287</v>
      </c>
      <c r="P50" s="14">
        <v>20</v>
      </c>
      <c r="Q50" s="15">
        <v>49</v>
      </c>
      <c r="R50" s="9" t="s">
        <v>301</v>
      </c>
    </row>
    <row r="51" spans="1:18" ht="27" x14ac:dyDescent="0.25">
      <c r="A51" s="11" t="str">
        <f t="shared" si="0"/>
        <v>08008104911201</v>
      </c>
      <c r="B51" s="11" t="str">
        <f t="shared" si="1"/>
        <v>0800810491</v>
      </c>
      <c r="C51" s="8">
        <v>43</v>
      </c>
      <c r="D51" s="9" t="s">
        <v>687</v>
      </c>
      <c r="E51" s="9" t="s">
        <v>505</v>
      </c>
      <c r="F51" s="9" t="s">
        <v>31</v>
      </c>
      <c r="G51" s="9" t="s">
        <v>22</v>
      </c>
      <c r="H51" s="9" t="s">
        <v>149</v>
      </c>
      <c r="I51" s="9" t="s">
        <v>56</v>
      </c>
      <c r="J51" s="9" t="s">
        <v>19</v>
      </c>
      <c r="K51" s="9" t="s">
        <v>15</v>
      </c>
      <c r="L51" s="10" t="s">
        <v>338</v>
      </c>
      <c r="M51" s="9" t="s">
        <v>287</v>
      </c>
      <c r="N51" s="9">
        <v>1</v>
      </c>
      <c r="O51" s="9" t="s">
        <v>287</v>
      </c>
      <c r="P51" s="14">
        <v>20</v>
      </c>
      <c r="Q51" s="15">
        <v>48</v>
      </c>
      <c r="R51" s="9" t="s">
        <v>301</v>
      </c>
    </row>
    <row r="52" spans="1:18" ht="27" x14ac:dyDescent="0.25">
      <c r="A52" s="11" t="str">
        <f t="shared" si="0"/>
        <v>08008105091101</v>
      </c>
      <c r="B52" s="11" t="str">
        <f t="shared" si="1"/>
        <v>0800810509</v>
      </c>
      <c r="C52" s="8">
        <v>44</v>
      </c>
      <c r="D52" s="9" t="s">
        <v>688</v>
      </c>
      <c r="E52" s="9" t="s">
        <v>506</v>
      </c>
      <c r="F52" s="9" t="s">
        <v>31</v>
      </c>
      <c r="G52" s="9" t="s">
        <v>22</v>
      </c>
      <c r="H52" s="9" t="s">
        <v>149</v>
      </c>
      <c r="I52" s="9" t="s">
        <v>153</v>
      </c>
      <c r="J52" s="9" t="s">
        <v>18</v>
      </c>
      <c r="K52" s="9" t="s">
        <v>15</v>
      </c>
      <c r="L52" s="10" t="s">
        <v>339</v>
      </c>
      <c r="M52" s="9" t="s">
        <v>287</v>
      </c>
      <c r="N52" s="9">
        <v>1</v>
      </c>
      <c r="O52" s="9" t="s">
        <v>287</v>
      </c>
      <c r="P52" s="14">
        <v>22</v>
      </c>
      <c r="Q52" s="15">
        <v>55</v>
      </c>
      <c r="R52" s="9" t="s">
        <v>301</v>
      </c>
    </row>
    <row r="53" spans="1:18" ht="27" x14ac:dyDescent="0.25">
      <c r="A53" s="11" t="str">
        <f t="shared" si="0"/>
        <v>08008105171301</v>
      </c>
      <c r="B53" s="11" t="str">
        <f t="shared" si="1"/>
        <v>0800810517</v>
      </c>
      <c r="C53" s="8">
        <v>45</v>
      </c>
      <c r="D53" s="9" t="s">
        <v>689</v>
      </c>
      <c r="E53" s="9" t="s">
        <v>507</v>
      </c>
      <c r="F53" s="9" t="s">
        <v>31</v>
      </c>
      <c r="G53" s="9" t="s">
        <v>22</v>
      </c>
      <c r="H53" s="9" t="s">
        <v>149</v>
      </c>
      <c r="I53" s="9" t="s">
        <v>154</v>
      </c>
      <c r="J53" s="9" t="s">
        <v>14</v>
      </c>
      <c r="K53" s="9" t="s">
        <v>15</v>
      </c>
      <c r="L53" s="10" t="s">
        <v>340</v>
      </c>
      <c r="M53" s="9" t="s">
        <v>287</v>
      </c>
      <c r="N53" s="9">
        <v>1</v>
      </c>
      <c r="O53" s="9" t="s">
        <v>287</v>
      </c>
      <c r="P53" s="14">
        <v>73</v>
      </c>
      <c r="Q53" s="15">
        <v>182</v>
      </c>
      <c r="R53" s="9" t="s">
        <v>301</v>
      </c>
    </row>
    <row r="54" spans="1:18" ht="27" x14ac:dyDescent="0.25">
      <c r="A54" s="11" t="str">
        <f t="shared" si="0"/>
        <v>08008105250301</v>
      </c>
      <c r="B54" s="11" t="str">
        <f t="shared" si="1"/>
        <v>0800810525</v>
      </c>
      <c r="C54" s="8">
        <v>46</v>
      </c>
      <c r="D54" s="9" t="s">
        <v>690</v>
      </c>
      <c r="E54" s="9" t="s">
        <v>508</v>
      </c>
      <c r="F54" s="9" t="s">
        <v>31</v>
      </c>
      <c r="G54" s="9" t="s">
        <v>22</v>
      </c>
      <c r="H54" s="9" t="s">
        <v>149</v>
      </c>
      <c r="I54" s="9" t="s">
        <v>155</v>
      </c>
      <c r="J54" s="9" t="s">
        <v>32</v>
      </c>
      <c r="K54" s="9" t="s">
        <v>15</v>
      </c>
      <c r="L54" s="10" t="s">
        <v>341</v>
      </c>
      <c r="M54" s="9" t="s">
        <v>287</v>
      </c>
      <c r="N54" s="9">
        <v>1</v>
      </c>
      <c r="O54" s="9" t="s">
        <v>287</v>
      </c>
      <c r="P54" s="14">
        <v>28</v>
      </c>
      <c r="Q54" s="15">
        <v>69</v>
      </c>
      <c r="R54" s="9" t="s">
        <v>301</v>
      </c>
    </row>
    <row r="55" spans="1:18" ht="27" x14ac:dyDescent="0.25">
      <c r="A55" s="11" t="str">
        <f t="shared" si="0"/>
        <v>08008105331301</v>
      </c>
      <c r="B55" s="11" t="str">
        <f t="shared" si="1"/>
        <v>0800810533</v>
      </c>
      <c r="C55" s="8">
        <v>47</v>
      </c>
      <c r="D55" s="9" t="s">
        <v>691</v>
      </c>
      <c r="E55" s="9" t="s">
        <v>509</v>
      </c>
      <c r="F55" s="9" t="s">
        <v>31</v>
      </c>
      <c r="G55" s="9" t="s">
        <v>22</v>
      </c>
      <c r="H55" s="9" t="s">
        <v>149</v>
      </c>
      <c r="I55" s="9" t="s">
        <v>74</v>
      </c>
      <c r="J55" s="9" t="s">
        <v>14</v>
      </c>
      <c r="K55" s="9" t="s">
        <v>15</v>
      </c>
      <c r="L55" s="10" t="s">
        <v>342</v>
      </c>
      <c r="M55" s="9" t="s">
        <v>287</v>
      </c>
      <c r="N55" s="9">
        <v>1</v>
      </c>
      <c r="O55" s="9" t="s">
        <v>287</v>
      </c>
      <c r="P55" s="14">
        <v>42</v>
      </c>
      <c r="Q55" s="15">
        <v>104</v>
      </c>
      <c r="R55" s="9" t="s">
        <v>301</v>
      </c>
    </row>
    <row r="56" spans="1:18" x14ac:dyDescent="0.25">
      <c r="A56" s="11" t="str">
        <f t="shared" si="0"/>
        <v>08008108970103</v>
      </c>
      <c r="B56" s="11" t="str">
        <f t="shared" si="1"/>
        <v>0800810897</v>
      </c>
      <c r="C56" s="8">
        <v>48</v>
      </c>
      <c r="D56" s="9" t="s">
        <v>692</v>
      </c>
      <c r="E56" s="9" t="s">
        <v>510</v>
      </c>
      <c r="F56" s="9" t="s">
        <v>31</v>
      </c>
      <c r="G56" s="9" t="s">
        <v>22</v>
      </c>
      <c r="H56" s="9" t="s">
        <v>149</v>
      </c>
      <c r="I56" s="9" t="s">
        <v>157</v>
      </c>
      <c r="J56" s="9" t="s">
        <v>15</v>
      </c>
      <c r="K56" s="9" t="s">
        <v>32</v>
      </c>
      <c r="L56" s="10" t="s">
        <v>158</v>
      </c>
      <c r="M56" s="9" t="s">
        <v>287</v>
      </c>
      <c r="N56" s="9">
        <v>1</v>
      </c>
      <c r="O56" s="9" t="s">
        <v>285</v>
      </c>
      <c r="P56" s="14">
        <v>250</v>
      </c>
      <c r="Q56" s="15">
        <v>623</v>
      </c>
      <c r="R56" s="9" t="s">
        <v>301</v>
      </c>
    </row>
    <row r="57" spans="1:18" x14ac:dyDescent="0.25">
      <c r="A57" s="11" t="str">
        <f t="shared" si="0"/>
        <v>08008109130401</v>
      </c>
      <c r="B57" s="11" t="str">
        <f t="shared" si="1"/>
        <v>0800810913</v>
      </c>
      <c r="C57" s="8">
        <v>49</v>
      </c>
      <c r="D57" s="9" t="s">
        <v>693</v>
      </c>
      <c r="E57" s="9" t="s">
        <v>511</v>
      </c>
      <c r="F57" s="9" t="s">
        <v>31</v>
      </c>
      <c r="G57" s="9" t="s">
        <v>22</v>
      </c>
      <c r="H57" s="9" t="s">
        <v>149</v>
      </c>
      <c r="I57" s="9" t="s">
        <v>159</v>
      </c>
      <c r="J57" s="9" t="s">
        <v>20</v>
      </c>
      <c r="K57" s="9" t="s">
        <v>15</v>
      </c>
      <c r="L57" s="10" t="s">
        <v>160</v>
      </c>
      <c r="M57" s="9" t="s">
        <v>287</v>
      </c>
      <c r="N57" s="9">
        <v>1</v>
      </c>
      <c r="O57" s="9" t="s">
        <v>285</v>
      </c>
      <c r="P57" s="14">
        <v>154</v>
      </c>
      <c r="Q57" s="15">
        <v>384</v>
      </c>
      <c r="R57" s="9" t="s">
        <v>301</v>
      </c>
    </row>
    <row r="58" spans="1:18" x14ac:dyDescent="0.25">
      <c r="A58" s="11" t="str">
        <f t="shared" si="0"/>
        <v>08008109210501</v>
      </c>
      <c r="B58" s="11" t="str">
        <f t="shared" si="1"/>
        <v>0800810921</v>
      </c>
      <c r="C58" s="8">
        <v>50</v>
      </c>
      <c r="D58" s="9" t="s">
        <v>694</v>
      </c>
      <c r="E58" s="9" t="s">
        <v>512</v>
      </c>
      <c r="F58" s="9" t="s">
        <v>31</v>
      </c>
      <c r="G58" s="9" t="s">
        <v>22</v>
      </c>
      <c r="H58" s="9" t="s">
        <v>149</v>
      </c>
      <c r="I58" s="9" t="s">
        <v>161</v>
      </c>
      <c r="J58" s="9" t="s">
        <v>23</v>
      </c>
      <c r="K58" s="9" t="s">
        <v>15</v>
      </c>
      <c r="L58" s="10" t="s">
        <v>162</v>
      </c>
      <c r="M58" s="9" t="s">
        <v>287</v>
      </c>
      <c r="N58" s="9">
        <v>1</v>
      </c>
      <c r="O58" s="9" t="s">
        <v>285</v>
      </c>
      <c r="P58" s="14">
        <v>190</v>
      </c>
      <c r="Q58" s="15">
        <v>474</v>
      </c>
      <c r="R58" s="9" t="s">
        <v>301</v>
      </c>
    </row>
    <row r="59" spans="1:18" x14ac:dyDescent="0.25">
      <c r="A59" s="11" t="str">
        <f t="shared" si="0"/>
        <v>08008109540102</v>
      </c>
      <c r="B59" s="11" t="str">
        <f t="shared" si="1"/>
        <v>0800810954</v>
      </c>
      <c r="C59" s="8">
        <v>51</v>
      </c>
      <c r="D59" s="9" t="s">
        <v>695</v>
      </c>
      <c r="E59" s="9" t="s">
        <v>513</v>
      </c>
      <c r="F59" s="9" t="s">
        <v>31</v>
      </c>
      <c r="G59" s="9" t="s">
        <v>22</v>
      </c>
      <c r="H59" s="9" t="s">
        <v>149</v>
      </c>
      <c r="I59" s="9" t="s">
        <v>163</v>
      </c>
      <c r="J59" s="9" t="s">
        <v>15</v>
      </c>
      <c r="K59" s="9" t="s">
        <v>17</v>
      </c>
      <c r="L59" s="10" t="s">
        <v>164</v>
      </c>
      <c r="M59" s="9" t="s">
        <v>287</v>
      </c>
      <c r="N59" s="9">
        <v>1</v>
      </c>
      <c r="O59" s="9" t="s">
        <v>285</v>
      </c>
      <c r="P59" s="14">
        <v>58</v>
      </c>
      <c r="Q59" s="15">
        <v>143</v>
      </c>
      <c r="R59" s="9" t="s">
        <v>301</v>
      </c>
    </row>
    <row r="60" spans="1:18" ht="27" x14ac:dyDescent="0.25">
      <c r="A60" s="11" t="str">
        <f t="shared" si="0"/>
        <v>08008109620103</v>
      </c>
      <c r="B60" s="11" t="str">
        <f t="shared" si="1"/>
        <v>0800810962</v>
      </c>
      <c r="C60" s="8">
        <v>52</v>
      </c>
      <c r="D60" s="9" t="s">
        <v>696</v>
      </c>
      <c r="E60" s="9" t="s">
        <v>514</v>
      </c>
      <c r="F60" s="9" t="s">
        <v>31</v>
      </c>
      <c r="G60" s="9" t="s">
        <v>22</v>
      </c>
      <c r="H60" s="9" t="s">
        <v>149</v>
      </c>
      <c r="I60" s="9" t="s">
        <v>165</v>
      </c>
      <c r="J60" s="9" t="s">
        <v>15</v>
      </c>
      <c r="K60" s="9" t="s">
        <v>32</v>
      </c>
      <c r="L60" s="10" t="s">
        <v>343</v>
      </c>
      <c r="M60" s="9" t="s">
        <v>287</v>
      </c>
      <c r="N60" s="9">
        <v>1</v>
      </c>
      <c r="O60" s="9" t="s">
        <v>285</v>
      </c>
      <c r="P60" s="14">
        <v>311</v>
      </c>
      <c r="Q60" s="15">
        <v>776</v>
      </c>
      <c r="R60" s="9" t="s">
        <v>301</v>
      </c>
    </row>
    <row r="61" spans="1:18" x14ac:dyDescent="0.25">
      <c r="A61" s="11" t="str">
        <f t="shared" si="0"/>
        <v>08008112261001</v>
      </c>
      <c r="B61" s="11" t="str">
        <f t="shared" si="1"/>
        <v>0800811226</v>
      </c>
      <c r="C61" s="8">
        <v>53</v>
      </c>
      <c r="D61" s="9" t="s">
        <v>697</v>
      </c>
      <c r="E61" s="9" t="s">
        <v>515</v>
      </c>
      <c r="F61" s="9" t="s">
        <v>31</v>
      </c>
      <c r="G61" s="9" t="s">
        <v>22</v>
      </c>
      <c r="H61" s="9" t="s">
        <v>149</v>
      </c>
      <c r="I61" s="9" t="s">
        <v>166</v>
      </c>
      <c r="J61" s="9" t="s">
        <v>78</v>
      </c>
      <c r="K61" s="9" t="s">
        <v>15</v>
      </c>
      <c r="L61" s="10" t="s">
        <v>344</v>
      </c>
      <c r="M61" s="9" t="s">
        <v>287</v>
      </c>
      <c r="N61" s="9">
        <v>3</v>
      </c>
      <c r="O61" s="9" t="s">
        <v>285</v>
      </c>
      <c r="P61" s="14">
        <v>54</v>
      </c>
      <c r="Q61" s="15">
        <v>135</v>
      </c>
      <c r="R61" s="9" t="s">
        <v>301</v>
      </c>
    </row>
    <row r="62" spans="1:18" ht="27" x14ac:dyDescent="0.25">
      <c r="A62" s="11" t="str">
        <f t="shared" si="0"/>
        <v>08008112341001</v>
      </c>
      <c r="B62" s="11" t="str">
        <f t="shared" si="1"/>
        <v>0800811234</v>
      </c>
      <c r="C62" s="8">
        <v>54</v>
      </c>
      <c r="D62" s="9" t="s">
        <v>699</v>
      </c>
      <c r="E62" s="9" t="s">
        <v>516</v>
      </c>
      <c r="F62" s="9" t="s">
        <v>31</v>
      </c>
      <c r="G62" s="9" t="s">
        <v>22</v>
      </c>
      <c r="H62" s="9" t="s">
        <v>149</v>
      </c>
      <c r="I62" s="9" t="s">
        <v>167</v>
      </c>
      <c r="J62" s="9" t="s">
        <v>78</v>
      </c>
      <c r="K62" s="9" t="s">
        <v>15</v>
      </c>
      <c r="L62" s="10" t="s">
        <v>345</v>
      </c>
      <c r="M62" s="9" t="s">
        <v>287</v>
      </c>
      <c r="N62" s="9">
        <v>3</v>
      </c>
      <c r="O62" s="9" t="s">
        <v>285</v>
      </c>
      <c r="P62" s="14">
        <v>88</v>
      </c>
      <c r="Q62" s="15">
        <v>218</v>
      </c>
      <c r="R62" s="9" t="s">
        <v>301</v>
      </c>
    </row>
    <row r="63" spans="1:18" x14ac:dyDescent="0.25">
      <c r="A63" s="11" t="str">
        <f t="shared" si="0"/>
        <v>08008112421001</v>
      </c>
      <c r="B63" s="11" t="str">
        <f t="shared" si="1"/>
        <v>0800811242</v>
      </c>
      <c r="C63" s="8">
        <v>55</v>
      </c>
      <c r="D63" s="9" t="s">
        <v>698</v>
      </c>
      <c r="E63" s="9" t="s">
        <v>517</v>
      </c>
      <c r="F63" s="9" t="s">
        <v>31</v>
      </c>
      <c r="G63" s="9" t="s">
        <v>22</v>
      </c>
      <c r="H63" s="9" t="s">
        <v>149</v>
      </c>
      <c r="I63" s="9" t="s">
        <v>168</v>
      </c>
      <c r="J63" s="9" t="s">
        <v>78</v>
      </c>
      <c r="K63" s="9" t="s">
        <v>15</v>
      </c>
      <c r="L63" s="10" t="s">
        <v>346</v>
      </c>
      <c r="M63" s="9" t="s">
        <v>287</v>
      </c>
      <c r="N63" s="9">
        <v>3</v>
      </c>
      <c r="O63" s="9" t="s">
        <v>285</v>
      </c>
      <c r="P63" s="14">
        <v>95</v>
      </c>
      <c r="Q63" s="15">
        <v>237</v>
      </c>
      <c r="R63" s="9" t="s">
        <v>301</v>
      </c>
    </row>
    <row r="64" spans="1:18" x14ac:dyDescent="0.25">
      <c r="A64" s="11" t="str">
        <f t="shared" si="0"/>
        <v>08008112671001</v>
      </c>
      <c r="B64" s="11" t="str">
        <f t="shared" si="1"/>
        <v>0800811267</v>
      </c>
      <c r="C64" s="8">
        <v>56</v>
      </c>
      <c r="D64" s="9" t="s">
        <v>700</v>
      </c>
      <c r="E64" s="9" t="s">
        <v>518</v>
      </c>
      <c r="F64" s="9" t="s">
        <v>31</v>
      </c>
      <c r="G64" s="9" t="s">
        <v>22</v>
      </c>
      <c r="H64" s="9" t="s">
        <v>149</v>
      </c>
      <c r="I64" s="9" t="s">
        <v>169</v>
      </c>
      <c r="J64" s="9" t="s">
        <v>78</v>
      </c>
      <c r="K64" s="9" t="s">
        <v>15</v>
      </c>
      <c r="L64" s="10" t="s">
        <v>347</v>
      </c>
      <c r="M64" s="9" t="s">
        <v>287</v>
      </c>
      <c r="N64" s="9">
        <v>3</v>
      </c>
      <c r="O64" s="9" t="s">
        <v>285</v>
      </c>
      <c r="P64" s="14">
        <v>59</v>
      </c>
      <c r="Q64" s="15">
        <v>147</v>
      </c>
      <c r="R64" s="9" t="s">
        <v>301</v>
      </c>
    </row>
    <row r="65" spans="1:18" ht="27" x14ac:dyDescent="0.25">
      <c r="A65" s="11" t="str">
        <f t="shared" si="0"/>
        <v>08008121581201</v>
      </c>
      <c r="B65" s="11" t="str">
        <f t="shared" ref="B65:B130" si="2">CONCATENATE(G65,H65,I65)</f>
        <v>0800812158</v>
      </c>
      <c r="C65" s="8">
        <v>57</v>
      </c>
      <c r="D65" s="9" t="s">
        <v>701</v>
      </c>
      <c r="E65" s="9" t="s">
        <v>519</v>
      </c>
      <c r="F65" s="9" t="s">
        <v>31</v>
      </c>
      <c r="G65" s="9" t="s">
        <v>22</v>
      </c>
      <c r="H65" s="9" t="s">
        <v>149</v>
      </c>
      <c r="I65" s="9" t="s">
        <v>60</v>
      </c>
      <c r="J65" s="9" t="s">
        <v>19</v>
      </c>
      <c r="K65" s="9" t="s">
        <v>15</v>
      </c>
      <c r="L65" s="10" t="s">
        <v>348</v>
      </c>
      <c r="M65" s="9" t="s">
        <v>287</v>
      </c>
      <c r="N65" s="9">
        <v>1</v>
      </c>
      <c r="O65" s="9" t="s">
        <v>287</v>
      </c>
      <c r="P65" s="14">
        <v>31</v>
      </c>
      <c r="Q65" s="15">
        <v>77</v>
      </c>
      <c r="R65" s="9" t="s">
        <v>301</v>
      </c>
    </row>
    <row r="66" spans="1:18" ht="27" x14ac:dyDescent="0.25">
      <c r="A66" s="11" t="str">
        <f t="shared" si="0"/>
        <v>08008126121101</v>
      </c>
      <c r="B66" s="11" t="str">
        <f t="shared" si="2"/>
        <v>0800812612</v>
      </c>
      <c r="C66" s="8">
        <v>58</v>
      </c>
      <c r="D66" s="9" t="s">
        <v>702</v>
      </c>
      <c r="E66" s="9" t="s">
        <v>520</v>
      </c>
      <c r="F66" s="9" t="s">
        <v>31</v>
      </c>
      <c r="G66" s="9" t="s">
        <v>22</v>
      </c>
      <c r="H66" s="9" t="s">
        <v>149</v>
      </c>
      <c r="I66" s="9" t="s">
        <v>171</v>
      </c>
      <c r="J66" s="9" t="s">
        <v>18</v>
      </c>
      <c r="K66" s="9" t="s">
        <v>15</v>
      </c>
      <c r="L66" s="10" t="s">
        <v>349</v>
      </c>
      <c r="M66" s="9" t="s">
        <v>287</v>
      </c>
      <c r="N66" s="9">
        <v>1</v>
      </c>
      <c r="O66" s="9" t="s">
        <v>287</v>
      </c>
      <c r="P66" s="14">
        <v>38</v>
      </c>
      <c r="Q66" s="15">
        <v>95</v>
      </c>
      <c r="R66" s="9" t="s">
        <v>301</v>
      </c>
    </row>
    <row r="67" spans="1:18" ht="27" x14ac:dyDescent="0.25">
      <c r="A67" s="11" t="str">
        <f t="shared" si="0"/>
        <v>08008126791101</v>
      </c>
      <c r="B67" s="11" t="str">
        <f t="shared" si="2"/>
        <v>0800812679</v>
      </c>
      <c r="C67" s="8">
        <v>59</v>
      </c>
      <c r="D67" s="9" t="s">
        <v>703</v>
      </c>
      <c r="E67" s="9" t="s">
        <v>521</v>
      </c>
      <c r="F67" s="9" t="s">
        <v>31</v>
      </c>
      <c r="G67" s="9" t="s">
        <v>22</v>
      </c>
      <c r="H67" s="9" t="s">
        <v>149</v>
      </c>
      <c r="I67" s="9" t="s">
        <v>172</v>
      </c>
      <c r="J67" s="9" t="s">
        <v>18</v>
      </c>
      <c r="K67" s="9" t="s">
        <v>15</v>
      </c>
      <c r="L67" s="10" t="s">
        <v>350</v>
      </c>
      <c r="M67" s="9" t="s">
        <v>287</v>
      </c>
      <c r="N67" s="9">
        <v>1</v>
      </c>
      <c r="O67" s="9" t="s">
        <v>287</v>
      </c>
      <c r="P67" s="14">
        <v>22</v>
      </c>
      <c r="Q67" s="15">
        <v>54</v>
      </c>
      <c r="R67" s="9" t="s">
        <v>301</v>
      </c>
    </row>
    <row r="68" spans="1:18" x14ac:dyDescent="0.25">
      <c r="A68" s="11" t="str">
        <f t="shared" si="0"/>
        <v>08008134201201</v>
      </c>
      <c r="B68" s="11" t="str">
        <f t="shared" si="2"/>
        <v>0800813420</v>
      </c>
      <c r="C68" s="8">
        <v>60</v>
      </c>
      <c r="D68" s="9" t="s">
        <v>704</v>
      </c>
      <c r="E68" s="9" t="s">
        <v>522</v>
      </c>
      <c r="F68" s="9" t="s">
        <v>31</v>
      </c>
      <c r="G68" s="9" t="s">
        <v>22</v>
      </c>
      <c r="H68" s="9" t="s">
        <v>149</v>
      </c>
      <c r="I68" s="9" t="s">
        <v>173</v>
      </c>
      <c r="J68" s="9" t="s">
        <v>19</v>
      </c>
      <c r="K68" s="9" t="s">
        <v>15</v>
      </c>
      <c r="L68" s="10" t="s">
        <v>351</v>
      </c>
      <c r="M68" s="9" t="s">
        <v>287</v>
      </c>
      <c r="N68" s="9">
        <v>30</v>
      </c>
      <c r="O68" s="9" t="s">
        <v>295</v>
      </c>
      <c r="P68" s="14">
        <v>57</v>
      </c>
      <c r="Q68" s="15">
        <v>141</v>
      </c>
      <c r="R68" s="9" t="s">
        <v>301</v>
      </c>
    </row>
    <row r="69" spans="1:18" x14ac:dyDescent="0.25">
      <c r="A69" s="11" t="str">
        <f t="shared" si="0"/>
        <v>08008134611101</v>
      </c>
      <c r="B69" s="11" t="str">
        <f t="shared" si="2"/>
        <v>0800813461</v>
      </c>
      <c r="C69" s="8">
        <v>61</v>
      </c>
      <c r="D69" s="9" t="s">
        <v>705</v>
      </c>
      <c r="E69" s="9" t="s">
        <v>523</v>
      </c>
      <c r="F69" s="9" t="s">
        <v>31</v>
      </c>
      <c r="G69" s="9" t="s">
        <v>22</v>
      </c>
      <c r="H69" s="9" t="s">
        <v>149</v>
      </c>
      <c r="I69" s="9" t="s">
        <v>174</v>
      </c>
      <c r="J69" s="9" t="s">
        <v>18</v>
      </c>
      <c r="K69" s="9" t="s">
        <v>15</v>
      </c>
      <c r="L69" s="10" t="s">
        <v>352</v>
      </c>
      <c r="M69" s="9" t="s">
        <v>287</v>
      </c>
      <c r="N69" s="9">
        <v>30</v>
      </c>
      <c r="O69" s="9" t="s">
        <v>295</v>
      </c>
      <c r="P69" s="14">
        <v>52</v>
      </c>
      <c r="Q69" s="15">
        <v>129</v>
      </c>
      <c r="R69" s="9" t="s">
        <v>301</v>
      </c>
    </row>
    <row r="70" spans="1:18" x14ac:dyDescent="0.25">
      <c r="A70" s="11" t="str">
        <f t="shared" si="0"/>
        <v>08008140141001</v>
      </c>
      <c r="B70" s="11" t="str">
        <f t="shared" si="2"/>
        <v>0800814014</v>
      </c>
      <c r="C70" s="8">
        <v>62</v>
      </c>
      <c r="D70" s="9" t="s">
        <v>706</v>
      </c>
      <c r="E70" s="9" t="s">
        <v>524</v>
      </c>
      <c r="F70" s="9" t="s">
        <v>31</v>
      </c>
      <c r="G70" s="9" t="s">
        <v>22</v>
      </c>
      <c r="H70" s="9" t="s">
        <v>149</v>
      </c>
      <c r="I70" s="9" t="s">
        <v>61</v>
      </c>
      <c r="J70" s="9" t="s">
        <v>78</v>
      </c>
      <c r="K70" s="9" t="s">
        <v>15</v>
      </c>
      <c r="L70" s="10" t="s">
        <v>175</v>
      </c>
      <c r="M70" s="9" t="s">
        <v>287</v>
      </c>
      <c r="N70" s="9">
        <v>10</v>
      </c>
      <c r="O70" s="9" t="s">
        <v>285</v>
      </c>
      <c r="P70" s="14">
        <v>495</v>
      </c>
      <c r="Q70" s="15">
        <v>1237</v>
      </c>
      <c r="R70" s="9" t="s">
        <v>301</v>
      </c>
    </row>
    <row r="71" spans="1:18" ht="27" x14ac:dyDescent="0.25">
      <c r="A71" s="11" t="str">
        <f t="shared" ref="A71:A131" si="3">CONCATENATE(G71,H71,I71,J71,K71)</f>
        <v>08008143370002</v>
      </c>
      <c r="B71" s="11" t="str">
        <f t="shared" si="2"/>
        <v>0800814337</v>
      </c>
      <c r="C71" s="8">
        <v>63</v>
      </c>
      <c r="D71" s="9" t="s">
        <v>707</v>
      </c>
      <c r="E71" s="9" t="s">
        <v>525</v>
      </c>
      <c r="F71" s="9" t="s">
        <v>31</v>
      </c>
      <c r="G71" s="9" t="s">
        <v>22</v>
      </c>
      <c r="H71" s="9" t="s">
        <v>149</v>
      </c>
      <c r="I71" s="9" t="s">
        <v>176</v>
      </c>
      <c r="J71" s="9" t="s">
        <v>16</v>
      </c>
      <c r="K71" s="9" t="s">
        <v>17</v>
      </c>
      <c r="L71" s="10" t="s">
        <v>353</v>
      </c>
      <c r="M71" s="9" t="s">
        <v>293</v>
      </c>
      <c r="N71" s="9">
        <v>40</v>
      </c>
      <c r="O71" s="9" t="s">
        <v>295</v>
      </c>
      <c r="P71" s="14">
        <v>22</v>
      </c>
      <c r="Q71" s="15">
        <v>53</v>
      </c>
      <c r="R71" s="9" t="s">
        <v>301</v>
      </c>
    </row>
    <row r="72" spans="1:18" ht="27" x14ac:dyDescent="0.25">
      <c r="A72" s="11" t="str">
        <f t="shared" si="3"/>
        <v>08008143941301</v>
      </c>
      <c r="B72" s="11" t="str">
        <f t="shared" si="2"/>
        <v>0800814394</v>
      </c>
      <c r="C72" s="8">
        <v>64</v>
      </c>
      <c r="D72" s="9" t="s">
        <v>708</v>
      </c>
      <c r="E72" s="9" t="s">
        <v>526</v>
      </c>
      <c r="F72" s="9" t="s">
        <v>31</v>
      </c>
      <c r="G72" s="9" t="s">
        <v>22</v>
      </c>
      <c r="H72" s="9" t="s">
        <v>149</v>
      </c>
      <c r="I72" s="9" t="s">
        <v>177</v>
      </c>
      <c r="J72" s="9" t="s">
        <v>14</v>
      </c>
      <c r="K72" s="9" t="s">
        <v>15</v>
      </c>
      <c r="L72" s="10" t="s">
        <v>354</v>
      </c>
      <c r="M72" s="9" t="s">
        <v>293</v>
      </c>
      <c r="N72" s="9">
        <v>1</v>
      </c>
      <c r="O72" s="9" t="s">
        <v>293</v>
      </c>
      <c r="P72" s="14">
        <v>22</v>
      </c>
      <c r="Q72" s="15">
        <v>54</v>
      </c>
      <c r="R72" s="9" t="s">
        <v>301</v>
      </c>
    </row>
    <row r="73" spans="1:18" x14ac:dyDescent="0.25">
      <c r="A73" s="11" t="str">
        <f t="shared" si="3"/>
        <v>08008148241001</v>
      </c>
      <c r="B73" s="11" t="str">
        <f t="shared" si="2"/>
        <v>0800814824</v>
      </c>
      <c r="C73" s="8">
        <v>65</v>
      </c>
      <c r="D73" s="9" t="s">
        <v>709</v>
      </c>
      <c r="E73" s="9" t="s">
        <v>527</v>
      </c>
      <c r="F73" s="9" t="s">
        <v>31</v>
      </c>
      <c r="G73" s="9" t="s">
        <v>22</v>
      </c>
      <c r="H73" s="9" t="s">
        <v>149</v>
      </c>
      <c r="I73" s="9" t="s">
        <v>178</v>
      </c>
      <c r="J73" s="9" t="s">
        <v>78</v>
      </c>
      <c r="K73" s="9" t="s">
        <v>15</v>
      </c>
      <c r="L73" s="10" t="s">
        <v>355</v>
      </c>
      <c r="M73" s="9" t="s">
        <v>287</v>
      </c>
      <c r="N73" s="9">
        <v>3</v>
      </c>
      <c r="O73" s="9" t="s">
        <v>285</v>
      </c>
      <c r="P73" s="14">
        <v>22</v>
      </c>
      <c r="Q73" s="15">
        <v>54</v>
      </c>
      <c r="R73" s="9" t="s">
        <v>301</v>
      </c>
    </row>
    <row r="74" spans="1:18" ht="27" x14ac:dyDescent="0.25">
      <c r="A74" s="11" t="str">
        <f t="shared" si="3"/>
        <v>08008500181101</v>
      </c>
      <c r="B74" s="11"/>
      <c r="C74" s="8">
        <v>66</v>
      </c>
      <c r="D74" s="9" t="s">
        <v>858</v>
      </c>
      <c r="E74" s="9">
        <v>25406000</v>
      </c>
      <c r="F74" s="9" t="s">
        <v>31</v>
      </c>
      <c r="G74" s="9" t="s">
        <v>22</v>
      </c>
      <c r="H74" s="9" t="s">
        <v>828</v>
      </c>
      <c r="I74" s="9" t="s">
        <v>829</v>
      </c>
      <c r="J74" s="9" t="s">
        <v>18</v>
      </c>
      <c r="K74" s="12" t="s">
        <v>15</v>
      </c>
      <c r="L74" s="13" t="s">
        <v>830</v>
      </c>
      <c r="M74" s="9" t="s">
        <v>862</v>
      </c>
      <c r="N74" s="9">
        <v>12</v>
      </c>
      <c r="O74" s="9" t="s">
        <v>283</v>
      </c>
      <c r="P74" s="14">
        <v>329</v>
      </c>
      <c r="Q74" s="15">
        <v>822</v>
      </c>
      <c r="R74" s="9" t="s">
        <v>301</v>
      </c>
    </row>
    <row r="75" spans="1:18" ht="40.5" x14ac:dyDescent="0.25">
      <c r="A75" s="11" t="str">
        <f t="shared" si="3"/>
        <v>08009800701101</v>
      </c>
      <c r="B75" s="11" t="str">
        <f t="shared" si="2"/>
        <v>0800980070</v>
      </c>
      <c r="C75" s="8">
        <v>67</v>
      </c>
      <c r="D75" s="9" t="s">
        <v>711</v>
      </c>
      <c r="E75" s="9" t="s">
        <v>528</v>
      </c>
      <c r="F75" s="9" t="s">
        <v>31</v>
      </c>
      <c r="G75" s="9" t="s">
        <v>22</v>
      </c>
      <c r="H75" s="9" t="s">
        <v>179</v>
      </c>
      <c r="I75" s="9" t="s">
        <v>45</v>
      </c>
      <c r="J75" s="9" t="s">
        <v>18</v>
      </c>
      <c r="K75" s="9" t="s">
        <v>15</v>
      </c>
      <c r="L75" s="10" t="s">
        <v>356</v>
      </c>
      <c r="M75" s="9" t="s">
        <v>671</v>
      </c>
      <c r="N75" s="9">
        <v>1</v>
      </c>
      <c r="O75" s="9" t="s">
        <v>671</v>
      </c>
      <c r="P75" s="14">
        <v>371</v>
      </c>
      <c r="Q75" s="15">
        <v>926</v>
      </c>
      <c r="R75" s="9" t="s">
        <v>301</v>
      </c>
    </row>
    <row r="76" spans="1:18" ht="27" x14ac:dyDescent="0.25">
      <c r="A76" s="11" t="str">
        <f t="shared" si="3"/>
        <v>08009800881001</v>
      </c>
      <c r="B76" s="11" t="str">
        <f t="shared" si="2"/>
        <v>0800980088</v>
      </c>
      <c r="C76" s="8">
        <v>68</v>
      </c>
      <c r="D76" s="9" t="s">
        <v>710</v>
      </c>
      <c r="E76" s="9" t="s">
        <v>529</v>
      </c>
      <c r="F76" s="9" t="s">
        <v>31</v>
      </c>
      <c r="G76" s="9" t="s">
        <v>22</v>
      </c>
      <c r="H76" s="9" t="s">
        <v>179</v>
      </c>
      <c r="I76" s="9" t="s">
        <v>46</v>
      </c>
      <c r="J76" s="9" t="s">
        <v>78</v>
      </c>
      <c r="K76" s="9" t="s">
        <v>15</v>
      </c>
      <c r="L76" s="10" t="s">
        <v>357</v>
      </c>
      <c r="M76" s="9" t="s">
        <v>283</v>
      </c>
      <c r="N76" s="9">
        <v>1</v>
      </c>
      <c r="O76" s="9" t="s">
        <v>283</v>
      </c>
      <c r="P76" s="14">
        <v>1932</v>
      </c>
      <c r="Q76" s="15">
        <v>4829</v>
      </c>
      <c r="R76" s="9" t="s">
        <v>301</v>
      </c>
    </row>
    <row r="77" spans="1:18" ht="40.5" x14ac:dyDescent="0.25">
      <c r="A77" s="11" t="str">
        <f t="shared" si="3"/>
        <v>08009801121101</v>
      </c>
      <c r="B77" s="11" t="str">
        <f t="shared" si="2"/>
        <v>0800980112</v>
      </c>
      <c r="C77" s="8">
        <v>69</v>
      </c>
      <c r="D77" s="9" t="s">
        <v>712</v>
      </c>
      <c r="E77" s="9" t="s">
        <v>530</v>
      </c>
      <c r="F77" s="9" t="s">
        <v>31</v>
      </c>
      <c r="G77" s="9" t="s">
        <v>22</v>
      </c>
      <c r="H77" s="9" t="s">
        <v>179</v>
      </c>
      <c r="I77" s="9" t="s">
        <v>48</v>
      </c>
      <c r="J77" s="9" t="s">
        <v>18</v>
      </c>
      <c r="K77" s="9" t="s">
        <v>15</v>
      </c>
      <c r="L77" s="10" t="s">
        <v>358</v>
      </c>
      <c r="M77" s="9" t="s">
        <v>283</v>
      </c>
      <c r="N77" s="9">
        <v>1</v>
      </c>
      <c r="O77" s="9" t="s">
        <v>283</v>
      </c>
      <c r="P77" s="14">
        <v>728</v>
      </c>
      <c r="Q77" s="15">
        <v>1819</v>
      </c>
      <c r="R77" s="9" t="s">
        <v>301</v>
      </c>
    </row>
    <row r="78" spans="1:18" x14ac:dyDescent="0.25">
      <c r="A78" s="11" t="str">
        <f t="shared" si="3"/>
        <v>08009801381001</v>
      </c>
      <c r="B78" s="11" t="str">
        <f t="shared" si="2"/>
        <v>0800980138</v>
      </c>
      <c r="C78" s="8">
        <v>70</v>
      </c>
      <c r="D78" s="9" t="s">
        <v>713</v>
      </c>
      <c r="E78" s="9">
        <v>25400069</v>
      </c>
      <c r="F78" s="9" t="s">
        <v>31</v>
      </c>
      <c r="G78" s="9" t="s">
        <v>22</v>
      </c>
      <c r="H78" s="9" t="s">
        <v>179</v>
      </c>
      <c r="I78" s="9" t="s">
        <v>49</v>
      </c>
      <c r="J78" s="9" t="s">
        <v>78</v>
      </c>
      <c r="K78" s="9" t="s">
        <v>15</v>
      </c>
      <c r="L78" s="10" t="s">
        <v>180</v>
      </c>
      <c r="M78" s="9" t="s">
        <v>283</v>
      </c>
      <c r="N78" s="9">
        <v>1</v>
      </c>
      <c r="O78" s="9" t="s">
        <v>283</v>
      </c>
      <c r="P78" s="14">
        <v>2064</v>
      </c>
      <c r="Q78" s="15">
        <v>5158</v>
      </c>
      <c r="R78" s="9" t="s">
        <v>301</v>
      </c>
    </row>
    <row r="79" spans="1:18" s="7" customFormat="1" x14ac:dyDescent="0.25">
      <c r="A79" s="11" t="str">
        <f t="shared" si="3"/>
        <v>08009801461001</v>
      </c>
      <c r="B79" s="11" t="str">
        <f t="shared" si="2"/>
        <v>0800980146</v>
      </c>
      <c r="C79" s="8">
        <v>71</v>
      </c>
      <c r="D79" s="9" t="s">
        <v>713</v>
      </c>
      <c r="E79" s="9">
        <v>25400069</v>
      </c>
      <c r="F79" s="9" t="s">
        <v>31</v>
      </c>
      <c r="G79" s="9" t="s">
        <v>22</v>
      </c>
      <c r="H79" s="9" t="s">
        <v>179</v>
      </c>
      <c r="I79" s="9" t="s">
        <v>50</v>
      </c>
      <c r="J79" s="9" t="s">
        <v>78</v>
      </c>
      <c r="K79" s="9" t="s">
        <v>15</v>
      </c>
      <c r="L79" s="10" t="s">
        <v>181</v>
      </c>
      <c r="M79" s="9" t="s">
        <v>283</v>
      </c>
      <c r="N79" s="9">
        <v>1</v>
      </c>
      <c r="O79" s="9" t="s">
        <v>283</v>
      </c>
      <c r="P79" s="14">
        <v>647</v>
      </c>
      <c r="Q79" s="15">
        <v>1616</v>
      </c>
      <c r="R79" s="9" t="s">
        <v>301</v>
      </c>
    </row>
    <row r="80" spans="1:18" ht="27" x14ac:dyDescent="0.25">
      <c r="A80" s="11" t="str">
        <f t="shared" si="3"/>
        <v>08014800960101</v>
      </c>
      <c r="B80" s="11" t="str">
        <f t="shared" si="2"/>
        <v>0801480096</v>
      </c>
      <c r="C80" s="8">
        <v>72</v>
      </c>
      <c r="D80" s="9" t="s">
        <v>714</v>
      </c>
      <c r="E80" s="9" t="s">
        <v>531</v>
      </c>
      <c r="F80" s="9" t="s">
        <v>31</v>
      </c>
      <c r="G80" s="9" t="s">
        <v>22</v>
      </c>
      <c r="H80" s="9" t="s">
        <v>182</v>
      </c>
      <c r="I80" s="9" t="s">
        <v>47</v>
      </c>
      <c r="J80" s="9" t="s">
        <v>15</v>
      </c>
      <c r="K80" s="9" t="s">
        <v>15</v>
      </c>
      <c r="L80" s="10" t="s">
        <v>359</v>
      </c>
      <c r="M80" s="9" t="s">
        <v>292</v>
      </c>
      <c r="N80" s="9">
        <v>1</v>
      </c>
      <c r="O80" s="9" t="s">
        <v>292</v>
      </c>
      <c r="P80" s="14">
        <v>16708</v>
      </c>
      <c r="Q80" s="15">
        <v>41768</v>
      </c>
      <c r="R80" s="9" t="s">
        <v>302</v>
      </c>
    </row>
    <row r="81" spans="1:18" ht="27" x14ac:dyDescent="0.25">
      <c r="A81" s="11" t="str">
        <f t="shared" si="3"/>
        <v>08014801380201</v>
      </c>
      <c r="B81" s="11" t="str">
        <f t="shared" si="2"/>
        <v>0801480138</v>
      </c>
      <c r="C81" s="8">
        <v>73</v>
      </c>
      <c r="D81" s="9" t="s">
        <v>715</v>
      </c>
      <c r="E81" s="9" t="s">
        <v>532</v>
      </c>
      <c r="F81" s="9" t="s">
        <v>31</v>
      </c>
      <c r="G81" s="9" t="s">
        <v>22</v>
      </c>
      <c r="H81" s="9" t="s">
        <v>182</v>
      </c>
      <c r="I81" s="9" t="s">
        <v>49</v>
      </c>
      <c r="J81" s="9" t="s">
        <v>17</v>
      </c>
      <c r="K81" s="9" t="s">
        <v>15</v>
      </c>
      <c r="L81" s="10" t="s">
        <v>360</v>
      </c>
      <c r="M81" s="9" t="s">
        <v>283</v>
      </c>
      <c r="N81" s="9">
        <v>1</v>
      </c>
      <c r="O81" s="9" t="s">
        <v>283</v>
      </c>
      <c r="P81" s="14">
        <v>62226</v>
      </c>
      <c r="Q81" s="15">
        <v>155563</v>
      </c>
      <c r="R81" s="9" t="s">
        <v>302</v>
      </c>
    </row>
    <row r="82" spans="1:18" x14ac:dyDescent="0.25">
      <c r="A82" s="11" t="str">
        <f t="shared" si="3"/>
        <v>08014802370201</v>
      </c>
      <c r="B82" s="11" t="str">
        <f t="shared" si="2"/>
        <v>0801480237</v>
      </c>
      <c r="C82" s="8">
        <v>74</v>
      </c>
      <c r="D82" s="9" t="s">
        <v>183</v>
      </c>
      <c r="E82" s="9" t="s">
        <v>650</v>
      </c>
      <c r="F82" s="9" t="s">
        <v>31</v>
      </c>
      <c r="G82" s="9" t="s">
        <v>22</v>
      </c>
      <c r="H82" s="9" t="s">
        <v>182</v>
      </c>
      <c r="I82" s="9" t="s">
        <v>648</v>
      </c>
      <c r="J82" s="9" t="s">
        <v>17</v>
      </c>
      <c r="K82" s="9" t="s">
        <v>15</v>
      </c>
      <c r="L82" s="10" t="s">
        <v>649</v>
      </c>
      <c r="M82" s="9" t="s">
        <v>283</v>
      </c>
      <c r="N82" s="9">
        <v>1</v>
      </c>
      <c r="O82" s="9" t="s">
        <v>283</v>
      </c>
      <c r="P82" s="14">
        <v>2425</v>
      </c>
      <c r="Q82" s="15">
        <v>6062</v>
      </c>
      <c r="R82" s="9" t="s">
        <v>302</v>
      </c>
    </row>
    <row r="83" spans="1:18" ht="40.5" x14ac:dyDescent="0.25">
      <c r="A83" s="11" t="str">
        <f t="shared" si="3"/>
        <v>08016901570002</v>
      </c>
      <c r="B83" s="11" t="str">
        <f t="shared" si="2"/>
        <v>0801690157</v>
      </c>
      <c r="C83" s="8">
        <v>75</v>
      </c>
      <c r="D83" s="9" t="s">
        <v>716</v>
      </c>
      <c r="E83" s="9" t="s">
        <v>533</v>
      </c>
      <c r="F83" s="9" t="s">
        <v>31</v>
      </c>
      <c r="G83" s="9" t="s">
        <v>22</v>
      </c>
      <c r="H83" s="9" t="s">
        <v>63</v>
      </c>
      <c r="I83" s="9" t="s">
        <v>118</v>
      </c>
      <c r="J83" s="9" t="s">
        <v>16</v>
      </c>
      <c r="K83" s="9" t="s">
        <v>17</v>
      </c>
      <c r="L83" s="10" t="s">
        <v>361</v>
      </c>
      <c r="M83" s="9" t="s">
        <v>283</v>
      </c>
      <c r="N83" s="9">
        <v>1</v>
      </c>
      <c r="O83" s="9" t="s">
        <v>283</v>
      </c>
      <c r="P83" s="14">
        <v>431</v>
      </c>
      <c r="Q83" s="15">
        <v>1076</v>
      </c>
      <c r="R83" s="9" t="s">
        <v>302</v>
      </c>
    </row>
    <row r="84" spans="1:18" ht="27" x14ac:dyDescent="0.25">
      <c r="A84" s="11" t="str">
        <f t="shared" si="3"/>
        <v>08022900231001</v>
      </c>
      <c r="B84" s="11" t="str">
        <f t="shared" si="2"/>
        <v>0802290023</v>
      </c>
      <c r="C84" s="8">
        <v>76</v>
      </c>
      <c r="D84" s="9" t="s">
        <v>717</v>
      </c>
      <c r="E84" s="9" t="s">
        <v>534</v>
      </c>
      <c r="F84" s="9" t="s">
        <v>31</v>
      </c>
      <c r="G84" s="9" t="s">
        <v>22</v>
      </c>
      <c r="H84" s="9" t="s">
        <v>184</v>
      </c>
      <c r="I84" s="9" t="s">
        <v>34</v>
      </c>
      <c r="J84" s="9" t="s">
        <v>78</v>
      </c>
      <c r="K84" s="9" t="s">
        <v>15</v>
      </c>
      <c r="L84" s="10" t="s">
        <v>362</v>
      </c>
      <c r="M84" s="9" t="s">
        <v>287</v>
      </c>
      <c r="N84" s="9">
        <v>1000</v>
      </c>
      <c r="O84" s="9" t="s">
        <v>285</v>
      </c>
      <c r="P84" s="14">
        <v>450</v>
      </c>
      <c r="Q84" s="15">
        <v>1125</v>
      </c>
      <c r="R84" s="9" t="s">
        <v>302</v>
      </c>
    </row>
    <row r="85" spans="1:18" ht="27" x14ac:dyDescent="0.25">
      <c r="A85" s="11" t="str">
        <f t="shared" si="3"/>
        <v>08022900721101</v>
      </c>
      <c r="B85" s="11" t="str">
        <f t="shared" si="2"/>
        <v>0802290072</v>
      </c>
      <c r="C85" s="8">
        <v>77</v>
      </c>
      <c r="D85" s="9" t="s">
        <v>718</v>
      </c>
      <c r="E85" s="9" t="s">
        <v>535</v>
      </c>
      <c r="F85" s="9" t="s">
        <v>31</v>
      </c>
      <c r="G85" s="9" t="s">
        <v>22</v>
      </c>
      <c r="H85" s="9" t="s">
        <v>184</v>
      </c>
      <c r="I85" s="9" t="s">
        <v>104</v>
      </c>
      <c r="J85" s="9" t="s">
        <v>18</v>
      </c>
      <c r="K85" s="9" t="s">
        <v>15</v>
      </c>
      <c r="L85" s="10" t="s">
        <v>363</v>
      </c>
      <c r="M85" s="9" t="s">
        <v>287</v>
      </c>
      <c r="N85" s="9">
        <v>500</v>
      </c>
      <c r="O85" s="9" t="s">
        <v>285</v>
      </c>
      <c r="P85" s="14">
        <v>651</v>
      </c>
      <c r="Q85" s="15">
        <v>1627</v>
      </c>
      <c r="R85" s="9" t="s">
        <v>302</v>
      </c>
    </row>
    <row r="86" spans="1:18" ht="40.5" x14ac:dyDescent="0.25">
      <c r="A86" s="11" t="str">
        <f t="shared" si="3"/>
        <v>08022900801001</v>
      </c>
      <c r="B86" s="11" t="str">
        <f t="shared" si="2"/>
        <v>0802290080</v>
      </c>
      <c r="C86" s="8">
        <v>78</v>
      </c>
      <c r="D86" s="9" t="s">
        <v>719</v>
      </c>
      <c r="E86" s="9" t="s">
        <v>536</v>
      </c>
      <c r="F86" s="9" t="s">
        <v>31</v>
      </c>
      <c r="G86" s="9" t="s">
        <v>22</v>
      </c>
      <c r="H86" s="9" t="s">
        <v>184</v>
      </c>
      <c r="I86" s="9" t="s">
        <v>106</v>
      </c>
      <c r="J86" s="9" t="s">
        <v>78</v>
      </c>
      <c r="K86" s="9" t="s">
        <v>15</v>
      </c>
      <c r="L86" s="10" t="s">
        <v>364</v>
      </c>
      <c r="M86" s="9" t="s">
        <v>287</v>
      </c>
      <c r="N86" s="9">
        <v>500</v>
      </c>
      <c r="O86" s="9" t="s">
        <v>285</v>
      </c>
      <c r="P86" s="14">
        <v>242</v>
      </c>
      <c r="Q86" s="15">
        <v>604</v>
      </c>
      <c r="R86" s="9" t="s">
        <v>302</v>
      </c>
    </row>
    <row r="87" spans="1:18" ht="27" x14ac:dyDescent="0.25">
      <c r="A87" s="11" t="str">
        <f t="shared" si="3"/>
        <v>08022929950001</v>
      </c>
      <c r="B87" s="11" t="str">
        <f t="shared" si="2"/>
        <v>0802292995</v>
      </c>
      <c r="C87" s="8">
        <v>79</v>
      </c>
      <c r="D87" s="9" t="s">
        <v>720</v>
      </c>
      <c r="E87" s="9" t="s">
        <v>537</v>
      </c>
      <c r="F87" s="9" t="s">
        <v>31</v>
      </c>
      <c r="G87" s="9" t="s">
        <v>22</v>
      </c>
      <c r="H87" s="9" t="s">
        <v>184</v>
      </c>
      <c r="I87" s="9" t="s">
        <v>134</v>
      </c>
      <c r="J87" s="9" t="s">
        <v>16</v>
      </c>
      <c r="K87" s="9" t="s">
        <v>15</v>
      </c>
      <c r="L87" s="10" t="s">
        <v>365</v>
      </c>
      <c r="M87" s="9" t="s">
        <v>287</v>
      </c>
      <c r="N87" s="9">
        <v>1000</v>
      </c>
      <c r="O87" s="9" t="s">
        <v>285</v>
      </c>
      <c r="P87" s="14">
        <v>279</v>
      </c>
      <c r="Q87" s="15">
        <v>696</v>
      </c>
      <c r="R87" s="9" t="s">
        <v>302</v>
      </c>
    </row>
    <row r="88" spans="1:18" x14ac:dyDescent="0.25">
      <c r="A88" s="11" t="str">
        <f t="shared" si="3"/>
        <v>08023508680201</v>
      </c>
      <c r="B88" s="11" t="str">
        <f t="shared" si="2"/>
        <v>0802350868</v>
      </c>
      <c r="C88" s="8">
        <v>80</v>
      </c>
      <c r="D88" s="9" t="s">
        <v>185</v>
      </c>
      <c r="E88" s="9">
        <v>25400491</v>
      </c>
      <c r="F88" s="9" t="s">
        <v>31</v>
      </c>
      <c r="G88" s="9" t="s">
        <v>22</v>
      </c>
      <c r="H88" s="9" t="s">
        <v>65</v>
      </c>
      <c r="I88" s="9" t="s">
        <v>651</v>
      </c>
      <c r="J88" s="9" t="s">
        <v>17</v>
      </c>
      <c r="K88" s="9" t="s">
        <v>15</v>
      </c>
      <c r="L88" s="10" t="s">
        <v>652</v>
      </c>
      <c r="M88" s="9" t="s">
        <v>283</v>
      </c>
      <c r="N88" s="9">
        <v>1</v>
      </c>
      <c r="O88" s="9" t="s">
        <v>283</v>
      </c>
      <c r="P88" s="14">
        <v>341592</v>
      </c>
      <c r="Q88" s="15">
        <v>853978</v>
      </c>
      <c r="R88" s="9" t="s">
        <v>302</v>
      </c>
    </row>
    <row r="89" spans="1:18" ht="54" x14ac:dyDescent="0.25">
      <c r="A89" s="11" t="str">
        <f t="shared" si="3"/>
        <v>08023509590201</v>
      </c>
      <c r="B89" s="11" t="str">
        <f t="shared" si="2"/>
        <v>0802350959</v>
      </c>
      <c r="C89" s="8">
        <v>81</v>
      </c>
      <c r="D89" s="9" t="s">
        <v>186</v>
      </c>
      <c r="E89" s="9">
        <v>25400521</v>
      </c>
      <c r="F89" s="9" t="s">
        <v>31</v>
      </c>
      <c r="G89" s="9" t="s">
        <v>22</v>
      </c>
      <c r="H89" s="9" t="s">
        <v>65</v>
      </c>
      <c r="I89" s="9" t="s">
        <v>187</v>
      </c>
      <c r="J89" s="9" t="s">
        <v>17</v>
      </c>
      <c r="K89" s="9" t="s">
        <v>15</v>
      </c>
      <c r="L89" s="10" t="s">
        <v>366</v>
      </c>
      <c r="M89" s="9" t="s">
        <v>291</v>
      </c>
      <c r="N89" s="9">
        <v>50</v>
      </c>
      <c r="O89" s="9" t="s">
        <v>283</v>
      </c>
      <c r="P89" s="14">
        <v>1654</v>
      </c>
      <c r="Q89" s="15">
        <v>4135</v>
      </c>
      <c r="R89" s="9" t="s">
        <v>301</v>
      </c>
    </row>
    <row r="90" spans="1:18" s="7" customFormat="1" ht="54" x14ac:dyDescent="0.25">
      <c r="A90" s="11" t="str">
        <f t="shared" si="3"/>
        <v>08023509670201</v>
      </c>
      <c r="B90" s="11" t="str">
        <f t="shared" si="2"/>
        <v>0802350967</v>
      </c>
      <c r="C90" s="8">
        <v>82</v>
      </c>
      <c r="D90" s="9" t="s">
        <v>721</v>
      </c>
      <c r="E90" s="9" t="s">
        <v>538</v>
      </c>
      <c r="F90" s="9" t="s">
        <v>31</v>
      </c>
      <c r="G90" s="9" t="s">
        <v>22</v>
      </c>
      <c r="H90" s="9" t="s">
        <v>65</v>
      </c>
      <c r="I90" s="9" t="s">
        <v>41</v>
      </c>
      <c r="J90" s="9" t="s">
        <v>17</v>
      </c>
      <c r="K90" s="9" t="s">
        <v>15</v>
      </c>
      <c r="L90" s="10" t="s">
        <v>367</v>
      </c>
      <c r="M90" s="9" t="s">
        <v>291</v>
      </c>
      <c r="N90" s="9">
        <v>50</v>
      </c>
      <c r="O90" s="9" t="s">
        <v>283</v>
      </c>
      <c r="P90" s="14">
        <v>1142</v>
      </c>
      <c r="Q90" s="15">
        <v>2855</v>
      </c>
      <c r="R90" s="9" t="s">
        <v>301</v>
      </c>
    </row>
    <row r="91" spans="1:18" ht="40.5" x14ac:dyDescent="0.25">
      <c r="A91" s="11" t="str">
        <f t="shared" si="3"/>
        <v>08031601181101</v>
      </c>
      <c r="B91" s="11" t="str">
        <f t="shared" si="2"/>
        <v>0803160118</v>
      </c>
      <c r="C91" s="8">
        <v>83</v>
      </c>
      <c r="D91" s="9" t="s">
        <v>722</v>
      </c>
      <c r="E91" s="9" t="s">
        <v>539</v>
      </c>
      <c r="F91" s="9" t="s">
        <v>31</v>
      </c>
      <c r="G91" s="9" t="s">
        <v>22</v>
      </c>
      <c r="H91" s="9" t="s">
        <v>188</v>
      </c>
      <c r="I91" s="9" t="s">
        <v>190</v>
      </c>
      <c r="J91" s="9" t="s">
        <v>18</v>
      </c>
      <c r="K91" s="9" t="s">
        <v>15</v>
      </c>
      <c r="L91" s="10" t="s">
        <v>368</v>
      </c>
      <c r="M91" s="9" t="s">
        <v>283</v>
      </c>
      <c r="N91" s="9">
        <v>1</v>
      </c>
      <c r="O91" s="9" t="s">
        <v>283</v>
      </c>
      <c r="P91" s="14">
        <v>296</v>
      </c>
      <c r="Q91" s="15">
        <v>740</v>
      </c>
      <c r="R91" s="9" t="s">
        <v>301</v>
      </c>
    </row>
    <row r="92" spans="1:18" ht="27" x14ac:dyDescent="0.25">
      <c r="A92" s="11" t="str">
        <f t="shared" si="3"/>
        <v>08031605550301</v>
      </c>
      <c r="B92" s="11" t="str">
        <f t="shared" si="2"/>
        <v>0803160555</v>
      </c>
      <c r="C92" s="8">
        <v>84</v>
      </c>
      <c r="D92" s="9" t="s">
        <v>723</v>
      </c>
      <c r="E92" s="9" t="s">
        <v>540</v>
      </c>
      <c r="F92" s="9" t="s">
        <v>31</v>
      </c>
      <c r="G92" s="9" t="s">
        <v>22</v>
      </c>
      <c r="H92" s="9" t="s">
        <v>188</v>
      </c>
      <c r="I92" s="9" t="s">
        <v>191</v>
      </c>
      <c r="J92" s="9" t="s">
        <v>32</v>
      </c>
      <c r="K92" s="9" t="s">
        <v>15</v>
      </c>
      <c r="L92" s="10" t="s">
        <v>369</v>
      </c>
      <c r="M92" s="9" t="s">
        <v>283</v>
      </c>
      <c r="N92" s="9">
        <v>1</v>
      </c>
      <c r="O92" s="9" t="s">
        <v>283</v>
      </c>
      <c r="P92" s="14">
        <v>290</v>
      </c>
      <c r="Q92" s="15">
        <v>725</v>
      </c>
      <c r="R92" s="9" t="s">
        <v>301</v>
      </c>
    </row>
    <row r="93" spans="1:18" ht="27" x14ac:dyDescent="0.25">
      <c r="A93" s="11" t="str">
        <f t="shared" si="3"/>
        <v>08031606470301</v>
      </c>
      <c r="B93" s="11" t="str">
        <f t="shared" si="2"/>
        <v>0803160647</v>
      </c>
      <c r="C93" s="8">
        <v>85</v>
      </c>
      <c r="D93" s="9" t="s">
        <v>724</v>
      </c>
      <c r="E93" s="9" t="s">
        <v>541</v>
      </c>
      <c r="F93" s="9" t="s">
        <v>31</v>
      </c>
      <c r="G93" s="9" t="s">
        <v>22</v>
      </c>
      <c r="H93" s="9" t="s">
        <v>188</v>
      </c>
      <c r="I93" s="9" t="s">
        <v>192</v>
      </c>
      <c r="J93" s="9" t="s">
        <v>32</v>
      </c>
      <c r="K93" s="9" t="s">
        <v>15</v>
      </c>
      <c r="L93" s="10" t="s">
        <v>370</v>
      </c>
      <c r="M93" s="9" t="s">
        <v>283</v>
      </c>
      <c r="N93" s="9">
        <v>1</v>
      </c>
      <c r="O93" s="9" t="s">
        <v>283</v>
      </c>
      <c r="P93" s="14">
        <v>160</v>
      </c>
      <c r="Q93" s="15">
        <v>398</v>
      </c>
      <c r="R93" s="9" t="s">
        <v>301</v>
      </c>
    </row>
    <row r="94" spans="1:18" ht="27" x14ac:dyDescent="0.25">
      <c r="A94" s="11" t="str">
        <f t="shared" si="3"/>
        <v>08038202650101</v>
      </c>
      <c r="B94" s="11" t="str">
        <f t="shared" si="2"/>
        <v>0803820265</v>
      </c>
      <c r="C94" s="8">
        <v>86</v>
      </c>
      <c r="D94" s="9" t="s">
        <v>725</v>
      </c>
      <c r="E94" s="9" t="s">
        <v>542</v>
      </c>
      <c r="F94" s="9" t="s">
        <v>31</v>
      </c>
      <c r="G94" s="9" t="s">
        <v>22</v>
      </c>
      <c r="H94" s="9" t="s">
        <v>194</v>
      </c>
      <c r="I94" s="9" t="s">
        <v>73</v>
      </c>
      <c r="J94" s="9" t="s">
        <v>15</v>
      </c>
      <c r="K94" s="9" t="s">
        <v>15</v>
      </c>
      <c r="L94" s="10" t="s">
        <v>371</v>
      </c>
      <c r="M94" s="9" t="s">
        <v>283</v>
      </c>
      <c r="N94" s="9">
        <v>1</v>
      </c>
      <c r="O94" s="9" t="s">
        <v>283</v>
      </c>
      <c r="P94" s="14">
        <v>142</v>
      </c>
      <c r="Q94" s="15">
        <v>353</v>
      </c>
      <c r="R94" s="9" t="s">
        <v>302</v>
      </c>
    </row>
    <row r="95" spans="1:18" ht="40.5" x14ac:dyDescent="0.25">
      <c r="A95" s="11" t="str">
        <f t="shared" si="3"/>
        <v>08041400770301</v>
      </c>
      <c r="B95" s="11" t="str">
        <f t="shared" si="2"/>
        <v>0804140077</v>
      </c>
      <c r="C95" s="8">
        <v>87</v>
      </c>
      <c r="D95" s="9" t="s">
        <v>726</v>
      </c>
      <c r="E95" s="9" t="s">
        <v>543</v>
      </c>
      <c r="F95" s="9" t="s">
        <v>31</v>
      </c>
      <c r="G95" s="9" t="s">
        <v>22</v>
      </c>
      <c r="H95" s="9" t="s">
        <v>195</v>
      </c>
      <c r="I95" s="9" t="s">
        <v>85</v>
      </c>
      <c r="J95" s="9" t="s">
        <v>32</v>
      </c>
      <c r="K95" s="9" t="s">
        <v>15</v>
      </c>
      <c r="L95" s="10" t="s">
        <v>372</v>
      </c>
      <c r="M95" s="9" t="s">
        <v>293</v>
      </c>
      <c r="N95" s="9">
        <v>100</v>
      </c>
      <c r="O95" s="9" t="s">
        <v>295</v>
      </c>
      <c r="P95" s="14">
        <v>2292</v>
      </c>
      <c r="Q95" s="15">
        <v>5728</v>
      </c>
      <c r="R95" s="9" t="s">
        <v>301</v>
      </c>
    </row>
    <row r="96" spans="1:18" ht="40.5" x14ac:dyDescent="0.25">
      <c r="A96" s="11" t="str">
        <f t="shared" si="3"/>
        <v>08041415050001</v>
      </c>
      <c r="B96" s="11" t="str">
        <f t="shared" si="2"/>
        <v>0804141505</v>
      </c>
      <c r="C96" s="8">
        <v>88</v>
      </c>
      <c r="D96" s="9" t="s">
        <v>727</v>
      </c>
      <c r="E96" s="9" t="s">
        <v>544</v>
      </c>
      <c r="F96" s="9" t="s">
        <v>31</v>
      </c>
      <c r="G96" s="9" t="s">
        <v>22</v>
      </c>
      <c r="H96" s="9" t="s">
        <v>195</v>
      </c>
      <c r="I96" s="9" t="s">
        <v>196</v>
      </c>
      <c r="J96" s="9" t="s">
        <v>16</v>
      </c>
      <c r="K96" s="9" t="s">
        <v>15</v>
      </c>
      <c r="L96" s="10" t="s">
        <v>373</v>
      </c>
      <c r="M96" s="9" t="s">
        <v>293</v>
      </c>
      <c r="N96" s="9">
        <v>1</v>
      </c>
      <c r="O96" s="9" t="s">
        <v>293</v>
      </c>
      <c r="P96" s="14">
        <v>3912</v>
      </c>
      <c r="Q96" s="15">
        <v>9780</v>
      </c>
      <c r="R96" s="9" t="s">
        <v>301</v>
      </c>
    </row>
    <row r="97" spans="1:18" ht="54" x14ac:dyDescent="0.25">
      <c r="A97" s="11" t="str">
        <f t="shared" si="3"/>
        <v>08041415390501</v>
      </c>
      <c r="B97" s="11" t="str">
        <f t="shared" si="2"/>
        <v>0804141539</v>
      </c>
      <c r="C97" s="8">
        <v>89</v>
      </c>
      <c r="D97" s="9" t="s">
        <v>728</v>
      </c>
      <c r="E97" s="9" t="s">
        <v>545</v>
      </c>
      <c r="F97" s="9" t="s">
        <v>31</v>
      </c>
      <c r="G97" s="9" t="s">
        <v>22</v>
      </c>
      <c r="H97" s="9" t="s">
        <v>195</v>
      </c>
      <c r="I97" s="9" t="s">
        <v>197</v>
      </c>
      <c r="J97" s="9" t="s">
        <v>23</v>
      </c>
      <c r="K97" s="9" t="s">
        <v>15</v>
      </c>
      <c r="L97" s="10" t="s">
        <v>374</v>
      </c>
      <c r="M97" s="9" t="s">
        <v>287</v>
      </c>
      <c r="N97" s="9">
        <v>1</v>
      </c>
      <c r="O97" s="9" t="s">
        <v>287</v>
      </c>
      <c r="P97" s="14">
        <v>538</v>
      </c>
      <c r="Q97" s="15">
        <v>1344</v>
      </c>
      <c r="R97" s="9" t="s">
        <v>301</v>
      </c>
    </row>
    <row r="98" spans="1:18" ht="40.5" x14ac:dyDescent="0.25">
      <c r="A98" s="11" t="str">
        <f t="shared" si="3"/>
        <v>08042106560101</v>
      </c>
      <c r="B98" s="11" t="str">
        <f t="shared" si="2"/>
        <v>0804210656</v>
      </c>
      <c r="C98" s="8">
        <v>90</v>
      </c>
      <c r="D98" s="9" t="s">
        <v>729</v>
      </c>
      <c r="E98" s="9" t="s">
        <v>546</v>
      </c>
      <c r="F98" s="9" t="s">
        <v>31</v>
      </c>
      <c r="G98" s="9" t="s">
        <v>22</v>
      </c>
      <c r="H98" s="9" t="s">
        <v>198</v>
      </c>
      <c r="I98" s="9" t="s">
        <v>79</v>
      </c>
      <c r="J98" s="9" t="s">
        <v>15</v>
      </c>
      <c r="K98" s="9" t="s">
        <v>15</v>
      </c>
      <c r="L98" s="10" t="s">
        <v>375</v>
      </c>
      <c r="M98" s="9" t="s">
        <v>283</v>
      </c>
      <c r="N98" s="9">
        <v>1</v>
      </c>
      <c r="O98" s="9" t="s">
        <v>283</v>
      </c>
      <c r="P98" s="14">
        <v>239</v>
      </c>
      <c r="Q98" s="15">
        <v>597</v>
      </c>
      <c r="R98" s="9" t="s">
        <v>301</v>
      </c>
    </row>
    <row r="99" spans="1:18" ht="27" x14ac:dyDescent="0.25">
      <c r="A99" s="11" t="str">
        <f t="shared" si="3"/>
        <v>08043100430201</v>
      </c>
      <c r="B99" s="11" t="str">
        <f t="shared" si="2"/>
        <v>0804310043</v>
      </c>
      <c r="C99" s="8">
        <v>91</v>
      </c>
      <c r="D99" s="9" t="s">
        <v>730</v>
      </c>
      <c r="E99" s="9" t="s">
        <v>547</v>
      </c>
      <c r="F99" s="9" t="s">
        <v>31</v>
      </c>
      <c r="G99" s="9" t="s">
        <v>22</v>
      </c>
      <c r="H99" s="9" t="s">
        <v>77</v>
      </c>
      <c r="I99" s="9" t="s">
        <v>189</v>
      </c>
      <c r="J99" s="9" t="s">
        <v>17</v>
      </c>
      <c r="K99" s="9" t="s">
        <v>15</v>
      </c>
      <c r="L99" s="10" t="s">
        <v>376</v>
      </c>
      <c r="M99" s="9" t="s">
        <v>283</v>
      </c>
      <c r="N99" s="9">
        <v>1</v>
      </c>
      <c r="O99" s="9" t="s">
        <v>283</v>
      </c>
      <c r="P99" s="14">
        <v>3667</v>
      </c>
      <c r="Q99" s="15">
        <v>9166</v>
      </c>
      <c r="R99" s="9" t="s">
        <v>302</v>
      </c>
    </row>
    <row r="100" spans="1:18" x14ac:dyDescent="0.25">
      <c r="A100" s="11" t="str">
        <f t="shared" si="3"/>
        <v>08043101590301</v>
      </c>
      <c r="B100" s="11" t="str">
        <f t="shared" si="2"/>
        <v>0804310159</v>
      </c>
      <c r="C100" s="8">
        <v>92</v>
      </c>
      <c r="D100" s="9" t="s">
        <v>731</v>
      </c>
      <c r="E100" s="9" t="s">
        <v>548</v>
      </c>
      <c r="F100" s="9" t="s">
        <v>31</v>
      </c>
      <c r="G100" s="9" t="s">
        <v>22</v>
      </c>
      <c r="H100" s="9" t="s">
        <v>77</v>
      </c>
      <c r="I100" s="9" t="s">
        <v>83</v>
      </c>
      <c r="J100" s="9" t="s">
        <v>32</v>
      </c>
      <c r="K100" s="9" t="s">
        <v>15</v>
      </c>
      <c r="L100" s="10" t="s">
        <v>377</v>
      </c>
      <c r="M100" s="9" t="s">
        <v>283</v>
      </c>
      <c r="N100" s="9">
        <v>1</v>
      </c>
      <c r="O100" s="9" t="s">
        <v>283</v>
      </c>
      <c r="P100" s="14">
        <v>15954</v>
      </c>
      <c r="Q100" s="15">
        <v>39885</v>
      </c>
      <c r="R100" s="9" t="s">
        <v>302</v>
      </c>
    </row>
    <row r="101" spans="1:18" ht="27" x14ac:dyDescent="0.25">
      <c r="A101" s="11" t="str">
        <f t="shared" si="3"/>
        <v>08043102331001</v>
      </c>
      <c r="B101" s="11" t="str">
        <f t="shared" si="2"/>
        <v>0804310233</v>
      </c>
      <c r="C101" s="8">
        <v>93</v>
      </c>
      <c r="D101" s="9" t="s">
        <v>732</v>
      </c>
      <c r="E101" s="9" t="s">
        <v>549</v>
      </c>
      <c r="F101" s="9" t="s">
        <v>31</v>
      </c>
      <c r="G101" s="9" t="s">
        <v>22</v>
      </c>
      <c r="H101" s="9" t="s">
        <v>77</v>
      </c>
      <c r="I101" s="9" t="s">
        <v>200</v>
      </c>
      <c r="J101" s="9" t="s">
        <v>78</v>
      </c>
      <c r="K101" s="9" t="s">
        <v>15</v>
      </c>
      <c r="L101" s="10" t="s">
        <v>378</v>
      </c>
      <c r="M101" s="9" t="s">
        <v>283</v>
      </c>
      <c r="N101" s="9">
        <v>1</v>
      </c>
      <c r="O101" s="9" t="s">
        <v>283</v>
      </c>
      <c r="P101" s="14">
        <v>1201</v>
      </c>
      <c r="Q101" s="15">
        <v>3002</v>
      </c>
      <c r="R101" s="9" t="s">
        <v>302</v>
      </c>
    </row>
    <row r="102" spans="1:18" ht="27" x14ac:dyDescent="0.25">
      <c r="A102" s="11" t="str">
        <f t="shared" si="3"/>
        <v>08056001450301</v>
      </c>
      <c r="B102" s="11" t="str">
        <f t="shared" si="2"/>
        <v>0805600145</v>
      </c>
      <c r="C102" s="8">
        <v>94</v>
      </c>
      <c r="D102" s="9" t="s">
        <v>653</v>
      </c>
      <c r="E102" s="9">
        <v>25400294</v>
      </c>
      <c r="F102" s="9" t="s">
        <v>31</v>
      </c>
      <c r="G102" s="9" t="s">
        <v>22</v>
      </c>
      <c r="H102" s="9" t="s">
        <v>201</v>
      </c>
      <c r="I102" s="9" t="s">
        <v>202</v>
      </c>
      <c r="J102" s="9" t="s">
        <v>32</v>
      </c>
      <c r="K102" s="9" t="s">
        <v>15</v>
      </c>
      <c r="L102" s="10" t="s">
        <v>379</v>
      </c>
      <c r="M102" s="9" t="s">
        <v>283</v>
      </c>
      <c r="N102" s="9">
        <v>1</v>
      </c>
      <c r="O102" s="9" t="s">
        <v>283</v>
      </c>
      <c r="P102" s="14">
        <v>3148</v>
      </c>
      <c r="Q102" s="15">
        <v>7870</v>
      </c>
      <c r="R102" s="9" t="s">
        <v>301</v>
      </c>
    </row>
    <row r="103" spans="1:18" ht="40.5" x14ac:dyDescent="0.25">
      <c r="A103" s="11" t="str">
        <f t="shared" si="3"/>
        <v>08056001520401</v>
      </c>
      <c r="B103" s="11" t="str">
        <f t="shared" si="2"/>
        <v>0805600152</v>
      </c>
      <c r="C103" s="8">
        <v>95</v>
      </c>
      <c r="D103" s="9" t="s">
        <v>653</v>
      </c>
      <c r="E103" s="9">
        <v>25400294</v>
      </c>
      <c r="F103" s="9" t="s">
        <v>31</v>
      </c>
      <c r="G103" s="9" t="s">
        <v>22</v>
      </c>
      <c r="H103" s="9" t="s">
        <v>201</v>
      </c>
      <c r="I103" s="9" t="s">
        <v>654</v>
      </c>
      <c r="J103" s="9" t="s">
        <v>20</v>
      </c>
      <c r="K103" s="9" t="s">
        <v>15</v>
      </c>
      <c r="L103" s="10" t="s">
        <v>655</v>
      </c>
      <c r="M103" s="9" t="s">
        <v>283</v>
      </c>
      <c r="N103" s="9">
        <v>1</v>
      </c>
      <c r="O103" s="9" t="s">
        <v>283</v>
      </c>
      <c r="P103" s="14">
        <v>46259</v>
      </c>
      <c r="Q103" s="15">
        <v>115647</v>
      </c>
      <c r="R103" s="9" t="s">
        <v>301</v>
      </c>
    </row>
    <row r="104" spans="1:18" ht="27" x14ac:dyDescent="0.25">
      <c r="A104" s="11" t="str">
        <f t="shared" si="3"/>
        <v>08058301060101</v>
      </c>
      <c r="B104" s="11"/>
      <c r="C104" s="8">
        <v>96</v>
      </c>
      <c r="D104" s="9" t="s">
        <v>857</v>
      </c>
      <c r="E104" s="9">
        <v>2546305</v>
      </c>
      <c r="F104" s="9" t="s">
        <v>31</v>
      </c>
      <c r="G104" s="9" t="s">
        <v>22</v>
      </c>
      <c r="H104" s="9" t="s">
        <v>203</v>
      </c>
      <c r="I104" s="9" t="s">
        <v>109</v>
      </c>
      <c r="J104" s="9" t="s">
        <v>15</v>
      </c>
      <c r="K104" s="12" t="s">
        <v>15</v>
      </c>
      <c r="L104" s="13" t="s">
        <v>831</v>
      </c>
      <c r="M104" s="9" t="s">
        <v>291</v>
      </c>
      <c r="N104" s="9">
        <v>12</v>
      </c>
      <c r="O104" s="9" t="s">
        <v>283</v>
      </c>
      <c r="P104" s="14">
        <v>259</v>
      </c>
      <c r="Q104" s="15">
        <v>647</v>
      </c>
      <c r="R104" s="9" t="s">
        <v>302</v>
      </c>
    </row>
    <row r="105" spans="1:18" ht="27" x14ac:dyDescent="0.25">
      <c r="A105" s="11" t="str">
        <f t="shared" si="3"/>
        <v>08058301550101</v>
      </c>
      <c r="B105" s="11" t="str">
        <f t="shared" si="2"/>
        <v>0805830155</v>
      </c>
      <c r="C105" s="8">
        <v>97</v>
      </c>
      <c r="D105" s="9" t="s">
        <v>733</v>
      </c>
      <c r="E105" s="9" t="s">
        <v>550</v>
      </c>
      <c r="F105" s="9" t="s">
        <v>31</v>
      </c>
      <c r="G105" s="9" t="s">
        <v>22</v>
      </c>
      <c r="H105" s="9" t="s">
        <v>203</v>
      </c>
      <c r="I105" s="9" t="s">
        <v>44</v>
      </c>
      <c r="J105" s="9" t="s">
        <v>15</v>
      </c>
      <c r="K105" s="9" t="s">
        <v>15</v>
      </c>
      <c r="L105" s="10" t="s">
        <v>380</v>
      </c>
      <c r="M105" s="9" t="s">
        <v>283</v>
      </c>
      <c r="N105" s="9">
        <v>1</v>
      </c>
      <c r="O105" s="9" t="s">
        <v>283</v>
      </c>
      <c r="P105" s="14">
        <v>3730</v>
      </c>
      <c r="Q105" s="15">
        <v>9323</v>
      </c>
      <c r="R105" s="9" t="s">
        <v>302</v>
      </c>
    </row>
    <row r="106" spans="1:18" ht="27" x14ac:dyDescent="0.25">
      <c r="A106" s="11" t="str">
        <f t="shared" si="3"/>
        <v>08059200141001</v>
      </c>
      <c r="B106" s="11" t="str">
        <f t="shared" si="2"/>
        <v>0805920014</v>
      </c>
      <c r="C106" s="8">
        <v>98</v>
      </c>
      <c r="D106" s="9" t="s">
        <v>734</v>
      </c>
      <c r="E106" s="9" t="s">
        <v>551</v>
      </c>
      <c r="F106" s="9" t="s">
        <v>31</v>
      </c>
      <c r="G106" s="9" t="s">
        <v>22</v>
      </c>
      <c r="H106" s="9" t="s">
        <v>103</v>
      </c>
      <c r="I106" s="9" t="s">
        <v>35</v>
      </c>
      <c r="J106" s="9" t="s">
        <v>78</v>
      </c>
      <c r="K106" s="9" t="s">
        <v>15</v>
      </c>
      <c r="L106" s="10" t="s">
        <v>381</v>
      </c>
      <c r="M106" s="9" t="s">
        <v>284</v>
      </c>
      <c r="N106" s="9">
        <v>4</v>
      </c>
      <c r="O106" s="9" t="s">
        <v>286</v>
      </c>
      <c r="P106" s="14">
        <v>608</v>
      </c>
      <c r="Q106" s="15">
        <v>1518</v>
      </c>
      <c r="R106" s="9" t="s">
        <v>302</v>
      </c>
    </row>
    <row r="107" spans="1:18" ht="27" x14ac:dyDescent="0.25">
      <c r="A107" s="11" t="str">
        <f t="shared" si="3"/>
        <v>08060205580201</v>
      </c>
      <c r="B107" s="11" t="str">
        <f t="shared" si="2"/>
        <v>0806020558</v>
      </c>
      <c r="C107" s="8">
        <v>99</v>
      </c>
      <c r="D107" s="9" t="s">
        <v>735</v>
      </c>
      <c r="E107" s="9" t="s">
        <v>552</v>
      </c>
      <c r="F107" s="9" t="s">
        <v>31</v>
      </c>
      <c r="G107" s="9" t="s">
        <v>22</v>
      </c>
      <c r="H107" s="9" t="s">
        <v>81</v>
      </c>
      <c r="I107" s="9" t="s">
        <v>82</v>
      </c>
      <c r="J107" s="9" t="s">
        <v>17</v>
      </c>
      <c r="K107" s="9" t="s">
        <v>15</v>
      </c>
      <c r="L107" s="10" t="s">
        <v>382</v>
      </c>
      <c r="M107" s="9" t="s">
        <v>283</v>
      </c>
      <c r="N107" s="9">
        <v>1</v>
      </c>
      <c r="O107" s="9" t="s">
        <v>283</v>
      </c>
      <c r="P107" s="14">
        <v>104</v>
      </c>
      <c r="Q107" s="15">
        <v>259</v>
      </c>
      <c r="R107" s="9" t="s">
        <v>302</v>
      </c>
    </row>
    <row r="108" spans="1:18" ht="27" x14ac:dyDescent="0.25">
      <c r="A108" s="11" t="str">
        <f t="shared" si="3"/>
        <v>08060209210002</v>
      </c>
      <c r="B108" s="11" t="str">
        <f t="shared" si="2"/>
        <v>0806020921</v>
      </c>
      <c r="C108" s="8">
        <v>100</v>
      </c>
      <c r="D108" s="9" t="s">
        <v>736</v>
      </c>
      <c r="E108" s="9" t="s">
        <v>553</v>
      </c>
      <c r="F108" s="9" t="s">
        <v>31</v>
      </c>
      <c r="G108" s="9" t="s">
        <v>22</v>
      </c>
      <c r="H108" s="9" t="s">
        <v>81</v>
      </c>
      <c r="I108" s="9" t="s">
        <v>161</v>
      </c>
      <c r="J108" s="9" t="s">
        <v>16</v>
      </c>
      <c r="K108" s="9" t="s">
        <v>17</v>
      </c>
      <c r="L108" s="10" t="s">
        <v>383</v>
      </c>
      <c r="M108" s="9" t="s">
        <v>283</v>
      </c>
      <c r="N108" s="9">
        <v>1</v>
      </c>
      <c r="O108" s="9" t="s">
        <v>283</v>
      </c>
      <c r="P108" s="14">
        <v>393</v>
      </c>
      <c r="Q108" s="15">
        <v>981</v>
      </c>
      <c r="R108" s="9" t="s">
        <v>302</v>
      </c>
    </row>
    <row r="109" spans="1:18" ht="27" x14ac:dyDescent="0.25">
      <c r="A109" s="11" t="str">
        <f t="shared" si="3"/>
        <v>08060209390001</v>
      </c>
      <c r="B109" s="11" t="str">
        <f t="shared" si="2"/>
        <v>0806020939</v>
      </c>
      <c r="C109" s="8">
        <v>101</v>
      </c>
      <c r="D109" s="9" t="s">
        <v>737</v>
      </c>
      <c r="E109" s="9" t="s">
        <v>554</v>
      </c>
      <c r="F109" s="9" t="s">
        <v>31</v>
      </c>
      <c r="G109" s="9" t="s">
        <v>22</v>
      </c>
      <c r="H109" s="9" t="s">
        <v>81</v>
      </c>
      <c r="I109" s="9" t="s">
        <v>204</v>
      </c>
      <c r="J109" s="9" t="s">
        <v>16</v>
      </c>
      <c r="K109" s="9" t="s">
        <v>15</v>
      </c>
      <c r="L109" s="10" t="s">
        <v>384</v>
      </c>
      <c r="M109" s="9" t="s">
        <v>283</v>
      </c>
      <c r="N109" s="9">
        <v>1</v>
      </c>
      <c r="O109" s="9" t="s">
        <v>283</v>
      </c>
      <c r="P109" s="14">
        <v>6</v>
      </c>
      <c r="Q109" s="15">
        <v>14</v>
      </c>
      <c r="R109" s="9" t="s">
        <v>302</v>
      </c>
    </row>
    <row r="110" spans="1:18" ht="40.5" x14ac:dyDescent="0.25">
      <c r="A110" s="11" t="str">
        <f t="shared" si="3"/>
        <v>08061000790201</v>
      </c>
      <c r="B110" s="11"/>
      <c r="C110" s="8">
        <v>102</v>
      </c>
      <c r="D110" s="9" t="s">
        <v>856</v>
      </c>
      <c r="E110" s="9">
        <v>25406341</v>
      </c>
      <c r="F110" s="9" t="s">
        <v>31</v>
      </c>
      <c r="G110" s="9" t="s">
        <v>22</v>
      </c>
      <c r="H110" s="9" t="s">
        <v>205</v>
      </c>
      <c r="I110" s="9" t="s">
        <v>832</v>
      </c>
      <c r="J110" s="9" t="s">
        <v>17</v>
      </c>
      <c r="K110" s="12" t="s">
        <v>15</v>
      </c>
      <c r="L110" s="13" t="s">
        <v>833</v>
      </c>
      <c r="M110" s="9" t="s">
        <v>287</v>
      </c>
      <c r="N110" s="9">
        <v>450</v>
      </c>
      <c r="O110" s="9" t="s">
        <v>290</v>
      </c>
      <c r="P110" s="14">
        <v>802</v>
      </c>
      <c r="Q110" s="15">
        <v>2003</v>
      </c>
      <c r="R110" s="9" t="s">
        <v>301</v>
      </c>
    </row>
    <row r="111" spans="1:18" ht="27" x14ac:dyDescent="0.25">
      <c r="A111" s="11" t="str">
        <f t="shared" si="3"/>
        <v>08061001291001</v>
      </c>
      <c r="B111" s="11" t="str">
        <f t="shared" si="2"/>
        <v>0806100129</v>
      </c>
      <c r="C111" s="8">
        <v>103</v>
      </c>
      <c r="D111" s="9" t="s">
        <v>738</v>
      </c>
      <c r="E111" s="9" t="s">
        <v>555</v>
      </c>
      <c r="F111" s="9" t="s">
        <v>31</v>
      </c>
      <c r="G111" s="9" t="s">
        <v>22</v>
      </c>
      <c r="H111" s="9" t="s">
        <v>205</v>
      </c>
      <c r="I111" s="9" t="s">
        <v>29</v>
      </c>
      <c r="J111" s="9" t="s">
        <v>78</v>
      </c>
      <c r="K111" s="9" t="s">
        <v>15</v>
      </c>
      <c r="L111" s="10" t="s">
        <v>385</v>
      </c>
      <c r="M111" s="9" t="s">
        <v>287</v>
      </c>
      <c r="N111" s="9">
        <v>450</v>
      </c>
      <c r="O111" s="9" t="s">
        <v>290</v>
      </c>
      <c r="P111" s="14">
        <v>125</v>
      </c>
      <c r="Q111" s="15">
        <v>312</v>
      </c>
      <c r="R111" s="9" t="s">
        <v>301</v>
      </c>
    </row>
    <row r="112" spans="1:18" ht="27" x14ac:dyDescent="0.25">
      <c r="A112" s="11" t="str">
        <f t="shared" si="3"/>
        <v>08061002100101</v>
      </c>
      <c r="B112" s="11" t="str">
        <f t="shared" si="2"/>
        <v>0806100210</v>
      </c>
      <c r="C112" s="8">
        <v>104</v>
      </c>
      <c r="D112" s="9" t="s">
        <v>739</v>
      </c>
      <c r="E112" s="9" t="s">
        <v>556</v>
      </c>
      <c r="F112" s="9" t="s">
        <v>31</v>
      </c>
      <c r="G112" s="9" t="s">
        <v>22</v>
      </c>
      <c r="H112" s="9" t="s">
        <v>205</v>
      </c>
      <c r="I112" s="9" t="s">
        <v>206</v>
      </c>
      <c r="J112" s="9" t="s">
        <v>15</v>
      </c>
      <c r="K112" s="9" t="s">
        <v>15</v>
      </c>
      <c r="L112" s="10" t="s">
        <v>386</v>
      </c>
      <c r="M112" s="9" t="s">
        <v>292</v>
      </c>
      <c r="N112" s="9">
        <v>1</v>
      </c>
      <c r="O112" s="9" t="s">
        <v>292</v>
      </c>
      <c r="P112" s="14">
        <v>1237</v>
      </c>
      <c r="Q112" s="15">
        <v>3091</v>
      </c>
      <c r="R112" s="9" t="s">
        <v>301</v>
      </c>
    </row>
    <row r="113" spans="1:18" ht="27" x14ac:dyDescent="0.25">
      <c r="A113" s="11" t="str">
        <f t="shared" si="3"/>
        <v>08061005740201</v>
      </c>
      <c r="B113" s="11" t="str">
        <f t="shared" si="2"/>
        <v>0806100574</v>
      </c>
      <c r="C113" s="8">
        <v>105</v>
      </c>
      <c r="D113" s="9" t="s">
        <v>740</v>
      </c>
      <c r="E113" s="9" t="s">
        <v>557</v>
      </c>
      <c r="F113" s="9" t="s">
        <v>31</v>
      </c>
      <c r="G113" s="9" t="s">
        <v>22</v>
      </c>
      <c r="H113" s="9" t="s">
        <v>205</v>
      </c>
      <c r="I113" s="9" t="s">
        <v>156</v>
      </c>
      <c r="J113" s="9" t="s">
        <v>17</v>
      </c>
      <c r="K113" s="9" t="s">
        <v>15</v>
      </c>
      <c r="L113" s="10" t="s">
        <v>387</v>
      </c>
      <c r="M113" s="9" t="s">
        <v>287</v>
      </c>
      <c r="N113" s="9">
        <v>450</v>
      </c>
      <c r="O113" s="9" t="s">
        <v>290</v>
      </c>
      <c r="P113" s="14">
        <v>6</v>
      </c>
      <c r="Q113" s="15">
        <v>13</v>
      </c>
      <c r="R113" s="9" t="s">
        <v>301</v>
      </c>
    </row>
    <row r="114" spans="1:18" ht="27" x14ac:dyDescent="0.25">
      <c r="A114" s="11" t="str">
        <f t="shared" si="3"/>
        <v>08061010850101</v>
      </c>
      <c r="B114" s="11" t="str">
        <f t="shared" si="2"/>
        <v>0806101085</v>
      </c>
      <c r="C114" s="8">
        <v>106</v>
      </c>
      <c r="D114" s="9" t="s">
        <v>741</v>
      </c>
      <c r="E114" s="9" t="s">
        <v>558</v>
      </c>
      <c r="F114" s="9" t="s">
        <v>31</v>
      </c>
      <c r="G114" s="9" t="s">
        <v>22</v>
      </c>
      <c r="H114" s="9" t="s">
        <v>205</v>
      </c>
      <c r="I114" s="9" t="s">
        <v>208</v>
      </c>
      <c r="J114" s="9" t="s">
        <v>15</v>
      </c>
      <c r="K114" s="9" t="s">
        <v>15</v>
      </c>
      <c r="L114" s="10" t="s">
        <v>388</v>
      </c>
      <c r="M114" s="9" t="s">
        <v>287</v>
      </c>
      <c r="N114" s="9">
        <v>450</v>
      </c>
      <c r="O114" s="9" t="s">
        <v>290</v>
      </c>
      <c r="P114" s="14">
        <v>31</v>
      </c>
      <c r="Q114" s="15">
        <v>77</v>
      </c>
      <c r="R114" s="9" t="s">
        <v>301</v>
      </c>
    </row>
    <row r="115" spans="1:18" x14ac:dyDescent="0.25">
      <c r="A115" s="11" t="str">
        <f t="shared" si="3"/>
        <v>08061010930101</v>
      </c>
      <c r="B115" s="11" t="str">
        <f t="shared" si="2"/>
        <v>0806101093</v>
      </c>
      <c r="C115" s="8">
        <v>107</v>
      </c>
      <c r="D115" s="9" t="s">
        <v>742</v>
      </c>
      <c r="E115" s="9" t="s">
        <v>559</v>
      </c>
      <c r="F115" s="9" t="s">
        <v>31</v>
      </c>
      <c r="G115" s="9" t="s">
        <v>22</v>
      </c>
      <c r="H115" s="9" t="s">
        <v>205</v>
      </c>
      <c r="I115" s="9" t="s">
        <v>209</v>
      </c>
      <c r="J115" s="9" t="s">
        <v>15</v>
      </c>
      <c r="K115" s="9" t="s">
        <v>15</v>
      </c>
      <c r="L115" s="10" t="s">
        <v>389</v>
      </c>
      <c r="M115" s="9" t="s">
        <v>287</v>
      </c>
      <c r="N115" s="9">
        <v>500</v>
      </c>
      <c r="O115" s="9" t="s">
        <v>290</v>
      </c>
      <c r="P115" s="14">
        <v>5</v>
      </c>
      <c r="Q115" s="15">
        <v>12</v>
      </c>
      <c r="R115" s="9" t="s">
        <v>301</v>
      </c>
    </row>
    <row r="116" spans="1:18" ht="40.5" x14ac:dyDescent="0.25">
      <c r="A116" s="11" t="str">
        <f t="shared" si="3"/>
        <v>08061013170101</v>
      </c>
      <c r="B116" s="11" t="str">
        <f t="shared" si="2"/>
        <v>0806101317</v>
      </c>
      <c r="C116" s="8">
        <v>108</v>
      </c>
      <c r="D116" s="9" t="s">
        <v>743</v>
      </c>
      <c r="E116" s="9" t="s">
        <v>560</v>
      </c>
      <c r="F116" s="9" t="s">
        <v>31</v>
      </c>
      <c r="G116" s="9" t="s">
        <v>22</v>
      </c>
      <c r="H116" s="9" t="s">
        <v>205</v>
      </c>
      <c r="I116" s="9" t="s">
        <v>210</v>
      </c>
      <c r="J116" s="9" t="s">
        <v>15</v>
      </c>
      <c r="K116" s="9" t="s">
        <v>15</v>
      </c>
      <c r="L116" s="10" t="s">
        <v>390</v>
      </c>
      <c r="M116" s="9" t="s">
        <v>287</v>
      </c>
      <c r="N116" s="9">
        <v>450</v>
      </c>
      <c r="O116" s="9" t="s">
        <v>290</v>
      </c>
      <c r="P116" s="14">
        <v>109</v>
      </c>
      <c r="Q116" s="15">
        <v>271</v>
      </c>
      <c r="R116" s="9" t="s">
        <v>301</v>
      </c>
    </row>
    <row r="117" spans="1:18" x14ac:dyDescent="0.25">
      <c r="A117" s="11" t="str">
        <f t="shared" si="3"/>
        <v>08061014320101</v>
      </c>
      <c r="B117" s="11"/>
      <c r="C117" s="8">
        <v>109</v>
      </c>
      <c r="D117" s="9" t="s">
        <v>855</v>
      </c>
      <c r="E117" s="9">
        <v>25406425</v>
      </c>
      <c r="F117" s="9" t="s">
        <v>31</v>
      </c>
      <c r="G117" s="9" t="s">
        <v>22</v>
      </c>
      <c r="H117" s="9" t="s">
        <v>205</v>
      </c>
      <c r="I117" s="9" t="s">
        <v>834</v>
      </c>
      <c r="J117" s="9" t="s">
        <v>15</v>
      </c>
      <c r="K117" s="12" t="s">
        <v>15</v>
      </c>
      <c r="L117" s="13" t="s">
        <v>835</v>
      </c>
      <c r="M117" s="9" t="s">
        <v>287</v>
      </c>
      <c r="N117" s="9">
        <v>500</v>
      </c>
      <c r="O117" s="9" t="s">
        <v>290</v>
      </c>
      <c r="P117" s="14">
        <v>10</v>
      </c>
      <c r="Q117" s="15">
        <v>23</v>
      </c>
      <c r="R117" s="9" t="s">
        <v>301</v>
      </c>
    </row>
    <row r="118" spans="1:18" ht="27" x14ac:dyDescent="0.25">
      <c r="A118" s="11" t="str">
        <f t="shared" si="3"/>
        <v>08061015310101</v>
      </c>
      <c r="B118" s="11" t="str">
        <f t="shared" si="2"/>
        <v>0806101531</v>
      </c>
      <c r="C118" s="8">
        <v>110</v>
      </c>
      <c r="D118" s="9" t="s">
        <v>744</v>
      </c>
      <c r="E118" s="9" t="s">
        <v>561</v>
      </c>
      <c r="F118" s="9" t="s">
        <v>31</v>
      </c>
      <c r="G118" s="9" t="s">
        <v>22</v>
      </c>
      <c r="H118" s="9" t="s">
        <v>205</v>
      </c>
      <c r="I118" s="9" t="s">
        <v>58</v>
      </c>
      <c r="J118" s="9" t="s">
        <v>15</v>
      </c>
      <c r="K118" s="9" t="s">
        <v>15</v>
      </c>
      <c r="L118" s="10" t="s">
        <v>391</v>
      </c>
      <c r="M118" s="9" t="s">
        <v>287</v>
      </c>
      <c r="N118" s="9">
        <v>450</v>
      </c>
      <c r="O118" s="9" t="s">
        <v>290</v>
      </c>
      <c r="P118" s="14">
        <v>255</v>
      </c>
      <c r="Q118" s="15">
        <v>637</v>
      </c>
      <c r="R118" s="9" t="s">
        <v>301</v>
      </c>
    </row>
    <row r="119" spans="1:18" ht="40.5" x14ac:dyDescent="0.25">
      <c r="A119" s="11" t="str">
        <f t="shared" si="3"/>
        <v>08061016630301</v>
      </c>
      <c r="B119" s="11" t="str">
        <f t="shared" si="2"/>
        <v>0806101663</v>
      </c>
      <c r="C119" s="8">
        <v>111</v>
      </c>
      <c r="D119" s="9" t="s">
        <v>745</v>
      </c>
      <c r="E119" s="9" t="s">
        <v>562</v>
      </c>
      <c r="F119" s="9" t="s">
        <v>31</v>
      </c>
      <c r="G119" s="9" t="s">
        <v>22</v>
      </c>
      <c r="H119" s="9" t="s">
        <v>205</v>
      </c>
      <c r="I119" s="9" t="s">
        <v>59</v>
      </c>
      <c r="J119" s="9" t="s">
        <v>32</v>
      </c>
      <c r="K119" s="9" t="s">
        <v>15</v>
      </c>
      <c r="L119" s="10" t="s">
        <v>392</v>
      </c>
      <c r="M119" s="9" t="s">
        <v>287</v>
      </c>
      <c r="N119" s="9">
        <v>450</v>
      </c>
      <c r="O119" s="9" t="s">
        <v>290</v>
      </c>
      <c r="P119" s="14">
        <v>11</v>
      </c>
      <c r="Q119" s="15">
        <v>26</v>
      </c>
      <c r="R119" s="9" t="s">
        <v>301</v>
      </c>
    </row>
    <row r="120" spans="1:18" ht="40.5" x14ac:dyDescent="0.25">
      <c r="A120" s="11" t="str">
        <f t="shared" si="3"/>
        <v>08061018791001</v>
      </c>
      <c r="B120" s="11" t="str">
        <f t="shared" si="2"/>
        <v>0806101879</v>
      </c>
      <c r="C120" s="8">
        <v>112</v>
      </c>
      <c r="D120" s="9" t="s">
        <v>746</v>
      </c>
      <c r="E120" s="9" t="s">
        <v>563</v>
      </c>
      <c r="F120" s="9" t="s">
        <v>31</v>
      </c>
      <c r="G120" s="9" t="s">
        <v>22</v>
      </c>
      <c r="H120" s="9" t="s">
        <v>205</v>
      </c>
      <c r="I120" s="9" t="s">
        <v>211</v>
      </c>
      <c r="J120" s="9" t="s">
        <v>78</v>
      </c>
      <c r="K120" s="9" t="s">
        <v>15</v>
      </c>
      <c r="L120" s="10" t="s">
        <v>393</v>
      </c>
      <c r="M120" s="9" t="s">
        <v>287</v>
      </c>
      <c r="N120" s="9">
        <v>450</v>
      </c>
      <c r="O120" s="9" t="s">
        <v>290</v>
      </c>
      <c r="P120" s="14">
        <v>41</v>
      </c>
      <c r="Q120" s="15">
        <v>102</v>
      </c>
      <c r="R120" s="9" t="s">
        <v>301</v>
      </c>
    </row>
    <row r="121" spans="1:18" ht="27" x14ac:dyDescent="0.25">
      <c r="A121" s="11" t="str">
        <f t="shared" si="3"/>
        <v>08061021820101</v>
      </c>
      <c r="B121" s="11" t="str">
        <f t="shared" si="2"/>
        <v>0806102182</v>
      </c>
      <c r="C121" s="8">
        <v>113</v>
      </c>
      <c r="D121" s="9" t="s">
        <v>747</v>
      </c>
      <c r="E121" s="9" t="s">
        <v>564</v>
      </c>
      <c r="F121" s="9" t="s">
        <v>31</v>
      </c>
      <c r="G121" s="9" t="s">
        <v>22</v>
      </c>
      <c r="H121" s="9" t="s">
        <v>205</v>
      </c>
      <c r="I121" s="9" t="s">
        <v>212</v>
      </c>
      <c r="J121" s="9" t="s">
        <v>15</v>
      </c>
      <c r="K121" s="9" t="s">
        <v>15</v>
      </c>
      <c r="L121" s="10" t="s">
        <v>394</v>
      </c>
      <c r="M121" s="9" t="s">
        <v>287</v>
      </c>
      <c r="N121" s="9">
        <v>450</v>
      </c>
      <c r="O121" s="9" t="s">
        <v>290</v>
      </c>
      <c r="P121" s="14">
        <v>94</v>
      </c>
      <c r="Q121" s="15">
        <v>235</v>
      </c>
      <c r="R121" s="9" t="s">
        <v>301</v>
      </c>
    </row>
    <row r="122" spans="1:18" ht="27" x14ac:dyDescent="0.25">
      <c r="A122" s="11" t="str">
        <f t="shared" si="3"/>
        <v>08061022650101</v>
      </c>
      <c r="B122" s="11" t="str">
        <f t="shared" si="2"/>
        <v>0806102265</v>
      </c>
      <c r="C122" s="8">
        <v>114</v>
      </c>
      <c r="D122" s="9" t="s">
        <v>748</v>
      </c>
      <c r="E122" s="9" t="s">
        <v>565</v>
      </c>
      <c r="F122" s="9" t="s">
        <v>31</v>
      </c>
      <c r="G122" s="9" t="s">
        <v>22</v>
      </c>
      <c r="H122" s="9" t="s">
        <v>205</v>
      </c>
      <c r="I122" s="9" t="s">
        <v>213</v>
      </c>
      <c r="J122" s="9" t="s">
        <v>15</v>
      </c>
      <c r="K122" s="9" t="s">
        <v>15</v>
      </c>
      <c r="L122" s="10" t="s">
        <v>395</v>
      </c>
      <c r="M122" s="9" t="s">
        <v>287</v>
      </c>
      <c r="N122" s="9">
        <v>450</v>
      </c>
      <c r="O122" s="9" t="s">
        <v>290</v>
      </c>
      <c r="P122" s="14">
        <v>72</v>
      </c>
      <c r="Q122" s="15">
        <v>180</v>
      </c>
      <c r="R122" s="9" t="s">
        <v>301</v>
      </c>
    </row>
    <row r="123" spans="1:18" ht="27" x14ac:dyDescent="0.25">
      <c r="A123" s="11" t="str">
        <f t="shared" si="3"/>
        <v>08061023981101</v>
      </c>
      <c r="B123" s="11" t="str">
        <f t="shared" si="2"/>
        <v>0806102398</v>
      </c>
      <c r="C123" s="8">
        <v>115</v>
      </c>
      <c r="D123" s="9" t="s">
        <v>749</v>
      </c>
      <c r="E123" s="9" t="s">
        <v>566</v>
      </c>
      <c r="F123" s="9" t="s">
        <v>31</v>
      </c>
      <c r="G123" s="9" t="s">
        <v>22</v>
      </c>
      <c r="H123" s="9" t="s">
        <v>205</v>
      </c>
      <c r="I123" s="9" t="s">
        <v>214</v>
      </c>
      <c r="J123" s="9" t="s">
        <v>18</v>
      </c>
      <c r="K123" s="9" t="s">
        <v>15</v>
      </c>
      <c r="L123" s="10" t="s">
        <v>396</v>
      </c>
      <c r="M123" s="9" t="s">
        <v>283</v>
      </c>
      <c r="N123" s="9">
        <v>1</v>
      </c>
      <c r="O123" s="9" t="s">
        <v>283</v>
      </c>
      <c r="P123" s="14">
        <v>6019</v>
      </c>
      <c r="Q123" s="15">
        <v>15046</v>
      </c>
      <c r="R123" s="9" t="s">
        <v>301</v>
      </c>
    </row>
    <row r="124" spans="1:18" ht="27" x14ac:dyDescent="0.25">
      <c r="A124" s="11" t="str">
        <f t="shared" si="3"/>
        <v>08061024970201</v>
      </c>
      <c r="B124" s="11" t="str">
        <f t="shared" si="2"/>
        <v>0806102497</v>
      </c>
      <c r="C124" s="8">
        <v>116</v>
      </c>
      <c r="D124" s="9" t="s">
        <v>750</v>
      </c>
      <c r="E124" s="9" t="s">
        <v>567</v>
      </c>
      <c r="F124" s="9" t="s">
        <v>31</v>
      </c>
      <c r="G124" s="9" t="s">
        <v>22</v>
      </c>
      <c r="H124" s="9" t="s">
        <v>205</v>
      </c>
      <c r="I124" s="9" t="s">
        <v>215</v>
      </c>
      <c r="J124" s="9" t="s">
        <v>17</v>
      </c>
      <c r="K124" s="9" t="s">
        <v>15</v>
      </c>
      <c r="L124" s="10" t="s">
        <v>397</v>
      </c>
      <c r="M124" s="9" t="s">
        <v>287</v>
      </c>
      <c r="N124" s="9">
        <v>450</v>
      </c>
      <c r="O124" s="9" t="s">
        <v>290</v>
      </c>
      <c r="P124" s="14">
        <v>53</v>
      </c>
      <c r="Q124" s="15">
        <v>131</v>
      </c>
      <c r="R124" s="9" t="s">
        <v>301</v>
      </c>
    </row>
    <row r="125" spans="1:18" ht="27" x14ac:dyDescent="0.25">
      <c r="A125" s="11" t="str">
        <f t="shared" si="3"/>
        <v>08061025700101</v>
      </c>
      <c r="B125" s="11" t="str">
        <f t="shared" si="2"/>
        <v>0806102570</v>
      </c>
      <c r="C125" s="8">
        <v>117</v>
      </c>
      <c r="D125" s="9" t="s">
        <v>751</v>
      </c>
      <c r="E125" s="9" t="s">
        <v>568</v>
      </c>
      <c r="F125" s="9" t="s">
        <v>31</v>
      </c>
      <c r="G125" s="9" t="s">
        <v>22</v>
      </c>
      <c r="H125" s="9" t="s">
        <v>205</v>
      </c>
      <c r="I125" s="9" t="s">
        <v>216</v>
      </c>
      <c r="J125" s="9" t="s">
        <v>15</v>
      </c>
      <c r="K125" s="9" t="s">
        <v>15</v>
      </c>
      <c r="L125" s="10" t="s">
        <v>398</v>
      </c>
      <c r="M125" s="9" t="s">
        <v>287</v>
      </c>
      <c r="N125" s="9">
        <v>450</v>
      </c>
      <c r="O125" s="9" t="s">
        <v>290</v>
      </c>
      <c r="P125" s="14">
        <v>54</v>
      </c>
      <c r="Q125" s="15">
        <v>135</v>
      </c>
      <c r="R125" s="9" t="s">
        <v>301</v>
      </c>
    </row>
    <row r="126" spans="1:18" ht="27" x14ac:dyDescent="0.25">
      <c r="A126" s="11" t="str">
        <f t="shared" si="3"/>
        <v>08061069020101</v>
      </c>
      <c r="B126" s="11"/>
      <c r="C126" s="8">
        <v>118</v>
      </c>
      <c r="D126" s="9" t="s">
        <v>854</v>
      </c>
      <c r="E126" s="9">
        <v>25406509</v>
      </c>
      <c r="F126" s="9" t="s">
        <v>31</v>
      </c>
      <c r="G126" s="9" t="s">
        <v>22</v>
      </c>
      <c r="H126" s="9" t="s">
        <v>205</v>
      </c>
      <c r="I126" s="9" t="s">
        <v>836</v>
      </c>
      <c r="J126" s="9" t="s">
        <v>15</v>
      </c>
      <c r="K126" s="12" t="s">
        <v>15</v>
      </c>
      <c r="L126" s="13" t="s">
        <v>837</v>
      </c>
      <c r="M126" s="9" t="s">
        <v>287</v>
      </c>
      <c r="N126" s="9">
        <v>450</v>
      </c>
      <c r="O126" s="9" t="s">
        <v>290</v>
      </c>
      <c r="P126" s="14">
        <v>75</v>
      </c>
      <c r="Q126" s="15">
        <v>186</v>
      </c>
      <c r="R126" s="9" t="s">
        <v>301</v>
      </c>
    </row>
    <row r="127" spans="1:18" ht="27" x14ac:dyDescent="0.25">
      <c r="A127" s="11" t="str">
        <f t="shared" si="3"/>
        <v>08061082540101</v>
      </c>
      <c r="B127" s="11" t="str">
        <f t="shared" si="2"/>
        <v>0806108254</v>
      </c>
      <c r="C127" s="8">
        <v>119</v>
      </c>
      <c r="D127" s="9" t="s">
        <v>752</v>
      </c>
      <c r="E127" s="9" t="s">
        <v>569</v>
      </c>
      <c r="F127" s="9" t="s">
        <v>31</v>
      </c>
      <c r="G127" s="9" t="s">
        <v>22</v>
      </c>
      <c r="H127" s="9" t="s">
        <v>205</v>
      </c>
      <c r="I127" s="9" t="s">
        <v>217</v>
      </c>
      <c r="J127" s="9" t="s">
        <v>15</v>
      </c>
      <c r="K127" s="9" t="s">
        <v>15</v>
      </c>
      <c r="L127" s="10" t="s">
        <v>399</v>
      </c>
      <c r="M127" s="9" t="s">
        <v>287</v>
      </c>
      <c r="N127" s="9">
        <v>450</v>
      </c>
      <c r="O127" s="9" t="s">
        <v>290</v>
      </c>
      <c r="P127" s="14">
        <v>14</v>
      </c>
      <c r="Q127" s="15">
        <v>34</v>
      </c>
      <c r="R127" s="9" t="s">
        <v>302</v>
      </c>
    </row>
    <row r="128" spans="1:18" x14ac:dyDescent="0.25">
      <c r="A128" s="11" t="str">
        <f t="shared" si="3"/>
        <v>08062603290002</v>
      </c>
      <c r="B128" s="11"/>
      <c r="C128" s="8">
        <v>120</v>
      </c>
      <c r="D128" s="9" t="s">
        <v>853</v>
      </c>
      <c r="E128" s="9">
        <v>25406537</v>
      </c>
      <c r="F128" s="9" t="s">
        <v>31</v>
      </c>
      <c r="G128" s="9" t="s">
        <v>22</v>
      </c>
      <c r="H128" s="9" t="s">
        <v>838</v>
      </c>
      <c r="I128" s="9" t="s">
        <v>839</v>
      </c>
      <c r="J128" s="9" t="s">
        <v>16</v>
      </c>
      <c r="K128" s="12" t="s">
        <v>17</v>
      </c>
      <c r="L128" s="13" t="s">
        <v>840</v>
      </c>
      <c r="M128" s="9" t="s">
        <v>283</v>
      </c>
      <c r="N128" s="9">
        <v>1</v>
      </c>
      <c r="O128" s="9" t="s">
        <v>283</v>
      </c>
      <c r="P128" s="14">
        <v>70</v>
      </c>
      <c r="Q128" s="15">
        <v>174</v>
      </c>
      <c r="R128" s="9" t="s">
        <v>302</v>
      </c>
    </row>
    <row r="129" spans="1:18" x14ac:dyDescent="0.25">
      <c r="A129" s="11" t="str">
        <f t="shared" si="3"/>
        <v>08068102890201</v>
      </c>
      <c r="B129" s="11" t="str">
        <f t="shared" si="2"/>
        <v>0806810289</v>
      </c>
      <c r="C129" s="8">
        <v>121</v>
      </c>
      <c r="D129" s="9" t="s">
        <v>753</v>
      </c>
      <c r="E129" s="9">
        <v>25400333</v>
      </c>
      <c r="F129" s="9" t="s">
        <v>31</v>
      </c>
      <c r="G129" s="9" t="s">
        <v>22</v>
      </c>
      <c r="H129" s="9" t="s">
        <v>218</v>
      </c>
      <c r="I129" s="9" t="s">
        <v>70</v>
      </c>
      <c r="J129" s="9" t="s">
        <v>17</v>
      </c>
      <c r="K129" s="9" t="s">
        <v>15</v>
      </c>
      <c r="L129" s="10" t="s">
        <v>400</v>
      </c>
      <c r="M129" s="9" t="s">
        <v>291</v>
      </c>
      <c r="N129" s="9">
        <v>100</v>
      </c>
      <c r="O129" s="9" t="s">
        <v>283</v>
      </c>
      <c r="P129" s="14">
        <v>129</v>
      </c>
      <c r="Q129" s="15">
        <v>322</v>
      </c>
      <c r="R129" s="9" t="s">
        <v>302</v>
      </c>
    </row>
    <row r="130" spans="1:18" ht="27" x14ac:dyDescent="0.25">
      <c r="A130" s="11" t="str">
        <f t="shared" si="3"/>
        <v>08068111050001</v>
      </c>
      <c r="B130" s="11" t="str">
        <f t="shared" si="2"/>
        <v>0806811105</v>
      </c>
      <c r="C130" s="8">
        <v>122</v>
      </c>
      <c r="D130" s="9" t="s">
        <v>754</v>
      </c>
      <c r="E130" s="9" t="s">
        <v>570</v>
      </c>
      <c r="F130" s="9" t="s">
        <v>31</v>
      </c>
      <c r="G130" s="9" t="s">
        <v>22</v>
      </c>
      <c r="H130" s="9" t="s">
        <v>218</v>
      </c>
      <c r="I130" s="9" t="s">
        <v>219</v>
      </c>
      <c r="J130" s="9" t="s">
        <v>16</v>
      </c>
      <c r="K130" s="9" t="s">
        <v>15</v>
      </c>
      <c r="L130" s="10" t="s">
        <v>401</v>
      </c>
      <c r="M130" s="9" t="s">
        <v>283</v>
      </c>
      <c r="N130" s="9">
        <v>1</v>
      </c>
      <c r="O130" s="9" t="s">
        <v>283</v>
      </c>
      <c r="P130" s="14">
        <v>186</v>
      </c>
      <c r="Q130" s="15">
        <v>464</v>
      </c>
      <c r="R130" s="9" t="s">
        <v>302</v>
      </c>
    </row>
    <row r="131" spans="1:18" ht="54" x14ac:dyDescent="0.25">
      <c r="A131" s="11" t="str">
        <f t="shared" si="3"/>
        <v>08068500460001</v>
      </c>
      <c r="B131" s="11" t="str">
        <f t="shared" ref="B131:B196" si="4">CONCATENATE(G131,H131,I131)</f>
        <v>0806850046</v>
      </c>
      <c r="C131" s="8">
        <v>123</v>
      </c>
      <c r="D131" s="9" t="s">
        <v>755</v>
      </c>
      <c r="E131" s="9" t="s">
        <v>571</v>
      </c>
      <c r="F131" s="9" t="s">
        <v>31</v>
      </c>
      <c r="G131" s="9" t="s">
        <v>22</v>
      </c>
      <c r="H131" s="9" t="s">
        <v>220</v>
      </c>
      <c r="I131" s="9" t="s">
        <v>638</v>
      </c>
      <c r="J131" s="9" t="s">
        <v>16</v>
      </c>
      <c r="K131" s="9" t="s">
        <v>15</v>
      </c>
      <c r="L131" s="10" t="s">
        <v>402</v>
      </c>
      <c r="M131" s="9" t="s">
        <v>284</v>
      </c>
      <c r="N131" s="9">
        <v>1</v>
      </c>
      <c r="O131" s="9" t="s">
        <v>284</v>
      </c>
      <c r="P131" s="14">
        <v>5365</v>
      </c>
      <c r="Q131" s="15">
        <v>13412</v>
      </c>
      <c r="R131" s="9" t="s">
        <v>302</v>
      </c>
    </row>
    <row r="132" spans="1:18" ht="40.5" x14ac:dyDescent="0.25">
      <c r="A132" s="11" t="str">
        <f t="shared" ref="A132:A194" si="5">CONCATENATE(G132,H132,I132,J132,K132)</f>
        <v>08070501660201</v>
      </c>
      <c r="B132" s="11" t="str">
        <f t="shared" si="4"/>
        <v>0807050166</v>
      </c>
      <c r="C132" s="8">
        <v>124</v>
      </c>
      <c r="D132" s="9" t="s">
        <v>755</v>
      </c>
      <c r="E132" s="9" t="s">
        <v>572</v>
      </c>
      <c r="F132" s="9" t="s">
        <v>31</v>
      </c>
      <c r="G132" s="9" t="s">
        <v>22</v>
      </c>
      <c r="H132" s="9" t="s">
        <v>221</v>
      </c>
      <c r="I132" s="9" t="s">
        <v>39</v>
      </c>
      <c r="J132" s="9" t="s">
        <v>17</v>
      </c>
      <c r="K132" s="9" t="s">
        <v>15</v>
      </c>
      <c r="L132" s="10" t="s">
        <v>403</v>
      </c>
      <c r="M132" s="9" t="s">
        <v>283</v>
      </c>
      <c r="N132" s="9">
        <v>1</v>
      </c>
      <c r="O132" s="9" t="s">
        <v>283</v>
      </c>
      <c r="P132" s="14">
        <v>24</v>
      </c>
      <c r="Q132" s="15">
        <v>60</v>
      </c>
      <c r="R132" s="9" t="s">
        <v>302</v>
      </c>
    </row>
    <row r="133" spans="1:18" ht="27" x14ac:dyDescent="0.25">
      <c r="A133" s="11" t="str">
        <f t="shared" si="5"/>
        <v>08070502320101</v>
      </c>
      <c r="B133" s="11" t="str">
        <f t="shared" si="4"/>
        <v>0807050232</v>
      </c>
      <c r="C133" s="8">
        <v>125</v>
      </c>
      <c r="D133" s="9" t="s">
        <v>756</v>
      </c>
      <c r="E133" s="9" t="s">
        <v>573</v>
      </c>
      <c r="F133" s="9" t="s">
        <v>31</v>
      </c>
      <c r="G133" s="9" t="s">
        <v>22</v>
      </c>
      <c r="H133" s="9" t="s">
        <v>221</v>
      </c>
      <c r="I133" s="9" t="s">
        <v>222</v>
      </c>
      <c r="J133" s="9" t="s">
        <v>15</v>
      </c>
      <c r="K133" s="9" t="s">
        <v>15</v>
      </c>
      <c r="L133" s="10" t="s">
        <v>404</v>
      </c>
      <c r="M133" s="9" t="s">
        <v>283</v>
      </c>
      <c r="N133" s="9">
        <v>1</v>
      </c>
      <c r="O133" s="9" t="s">
        <v>283</v>
      </c>
      <c r="P133" s="14">
        <v>111</v>
      </c>
      <c r="Q133" s="15">
        <v>276</v>
      </c>
      <c r="R133" s="9" t="s">
        <v>302</v>
      </c>
    </row>
    <row r="134" spans="1:18" x14ac:dyDescent="0.25">
      <c r="A134" s="11" t="str">
        <f t="shared" si="5"/>
        <v>08070925560001</v>
      </c>
      <c r="B134" s="11" t="str">
        <f t="shared" si="4"/>
        <v>0807092556</v>
      </c>
      <c r="C134" s="8">
        <v>126</v>
      </c>
      <c r="D134" s="9" t="s">
        <v>757</v>
      </c>
      <c r="E134" s="9" t="s">
        <v>574</v>
      </c>
      <c r="F134" s="9" t="s">
        <v>31</v>
      </c>
      <c r="G134" s="9" t="s">
        <v>22</v>
      </c>
      <c r="H134" s="9" t="s">
        <v>223</v>
      </c>
      <c r="I134" s="9" t="s">
        <v>224</v>
      </c>
      <c r="J134" s="9" t="s">
        <v>16</v>
      </c>
      <c r="K134" s="9" t="s">
        <v>15</v>
      </c>
      <c r="L134" s="10" t="s">
        <v>405</v>
      </c>
      <c r="M134" s="9" t="s">
        <v>283</v>
      </c>
      <c r="N134" s="9">
        <v>1</v>
      </c>
      <c r="O134" s="9" t="s">
        <v>283</v>
      </c>
      <c r="P134" s="14">
        <v>24</v>
      </c>
      <c r="Q134" s="15">
        <v>58</v>
      </c>
      <c r="R134" s="9" t="s">
        <v>302</v>
      </c>
    </row>
    <row r="135" spans="1:18" ht="27" x14ac:dyDescent="0.25">
      <c r="A135" s="11" t="str">
        <f t="shared" si="5"/>
        <v>08070934710001</v>
      </c>
      <c r="B135" s="11" t="str">
        <f t="shared" si="4"/>
        <v>0807093471</v>
      </c>
      <c r="C135" s="8">
        <v>127</v>
      </c>
      <c r="D135" s="9" t="s">
        <v>758</v>
      </c>
      <c r="E135" s="9" t="s">
        <v>575</v>
      </c>
      <c r="F135" s="9" t="s">
        <v>31</v>
      </c>
      <c r="G135" s="9" t="s">
        <v>22</v>
      </c>
      <c r="H135" s="9" t="s">
        <v>223</v>
      </c>
      <c r="I135" s="9" t="s">
        <v>225</v>
      </c>
      <c r="J135" s="9" t="s">
        <v>16</v>
      </c>
      <c r="K135" s="9" t="s">
        <v>15</v>
      </c>
      <c r="L135" s="10" t="s">
        <v>406</v>
      </c>
      <c r="M135" s="9" t="s">
        <v>283</v>
      </c>
      <c r="N135" s="9">
        <v>1</v>
      </c>
      <c r="O135" s="9" t="s">
        <v>283</v>
      </c>
      <c r="P135" s="14">
        <v>211</v>
      </c>
      <c r="Q135" s="15">
        <v>527</v>
      </c>
      <c r="R135" s="9" t="s">
        <v>302</v>
      </c>
    </row>
    <row r="136" spans="1:18" ht="40.5" x14ac:dyDescent="0.25">
      <c r="A136" s="11" t="str">
        <f t="shared" si="5"/>
        <v>08072544871101</v>
      </c>
      <c r="B136" s="11" t="str">
        <f t="shared" si="4"/>
        <v>0807254487</v>
      </c>
      <c r="C136" s="8">
        <v>128</v>
      </c>
      <c r="D136" s="9" t="s">
        <v>759</v>
      </c>
      <c r="E136" s="9" t="s">
        <v>576</v>
      </c>
      <c r="F136" s="9" t="s">
        <v>31</v>
      </c>
      <c r="G136" s="9" t="s">
        <v>22</v>
      </c>
      <c r="H136" s="9" t="s">
        <v>86</v>
      </c>
      <c r="I136" s="9" t="s">
        <v>226</v>
      </c>
      <c r="J136" s="9" t="s">
        <v>18</v>
      </c>
      <c r="K136" s="9" t="s">
        <v>15</v>
      </c>
      <c r="L136" s="10" t="s">
        <v>407</v>
      </c>
      <c r="M136" s="9" t="s">
        <v>287</v>
      </c>
      <c r="N136" s="9">
        <v>10</v>
      </c>
      <c r="O136" s="9" t="s">
        <v>285</v>
      </c>
      <c r="P136" s="14">
        <v>3814</v>
      </c>
      <c r="Q136" s="15">
        <v>9533</v>
      </c>
      <c r="R136" s="9" t="s">
        <v>302</v>
      </c>
    </row>
    <row r="137" spans="1:18" ht="27" x14ac:dyDescent="0.25">
      <c r="A137" s="11" t="str">
        <f t="shared" si="5"/>
        <v>08072900510201</v>
      </c>
      <c r="B137" s="11" t="str">
        <f t="shared" si="4"/>
        <v>0807290051</v>
      </c>
      <c r="C137" s="8">
        <v>129</v>
      </c>
      <c r="D137" s="9" t="s">
        <v>657</v>
      </c>
      <c r="E137" s="9" t="s">
        <v>658</v>
      </c>
      <c r="F137" s="9" t="s">
        <v>31</v>
      </c>
      <c r="G137" s="9" t="s">
        <v>22</v>
      </c>
      <c r="H137" s="9" t="s">
        <v>656</v>
      </c>
      <c r="I137" s="9" t="s">
        <v>659</v>
      </c>
      <c r="J137" s="9" t="s">
        <v>17</v>
      </c>
      <c r="K137" s="9" t="s">
        <v>15</v>
      </c>
      <c r="L137" s="10" t="s">
        <v>660</v>
      </c>
      <c r="M137" s="9" t="s">
        <v>291</v>
      </c>
      <c r="N137" s="9">
        <v>50</v>
      </c>
      <c r="O137" s="9" t="s">
        <v>283</v>
      </c>
      <c r="P137" s="14">
        <v>1369</v>
      </c>
      <c r="Q137" s="15">
        <v>3421</v>
      </c>
      <c r="R137" s="9" t="s">
        <v>302</v>
      </c>
    </row>
    <row r="138" spans="1:18" x14ac:dyDescent="0.25">
      <c r="A138" s="11" t="str">
        <f t="shared" si="5"/>
        <v>08073302461001</v>
      </c>
      <c r="B138" s="11" t="str">
        <f t="shared" si="4"/>
        <v>0807330246</v>
      </c>
      <c r="C138" s="8">
        <v>130</v>
      </c>
      <c r="D138" s="9" t="s">
        <v>760</v>
      </c>
      <c r="E138" s="9" t="s">
        <v>577</v>
      </c>
      <c r="F138" s="9" t="s">
        <v>31</v>
      </c>
      <c r="G138" s="9" t="s">
        <v>22</v>
      </c>
      <c r="H138" s="9" t="s">
        <v>227</v>
      </c>
      <c r="I138" s="9" t="s">
        <v>228</v>
      </c>
      <c r="J138" s="9" t="s">
        <v>78</v>
      </c>
      <c r="K138" s="9" t="s">
        <v>15</v>
      </c>
      <c r="L138" s="10" t="s">
        <v>408</v>
      </c>
      <c r="M138" s="9" t="s">
        <v>283</v>
      </c>
      <c r="N138" s="9">
        <v>1</v>
      </c>
      <c r="O138" s="9" t="s">
        <v>283</v>
      </c>
      <c r="P138" s="14">
        <v>168</v>
      </c>
      <c r="Q138" s="15">
        <v>418</v>
      </c>
      <c r="R138" s="9" t="s">
        <v>302</v>
      </c>
    </row>
    <row r="139" spans="1:18" x14ac:dyDescent="0.25">
      <c r="A139" s="11" t="str">
        <f t="shared" si="5"/>
        <v>08073302531001</v>
      </c>
      <c r="B139" s="11" t="str">
        <f t="shared" si="4"/>
        <v>0807330253</v>
      </c>
      <c r="C139" s="8">
        <v>131</v>
      </c>
      <c r="D139" s="9" t="s">
        <v>761</v>
      </c>
      <c r="E139" s="9" t="s">
        <v>578</v>
      </c>
      <c r="F139" s="9" t="s">
        <v>31</v>
      </c>
      <c r="G139" s="9" t="s">
        <v>22</v>
      </c>
      <c r="H139" s="9" t="s">
        <v>227</v>
      </c>
      <c r="I139" s="9" t="s">
        <v>33</v>
      </c>
      <c r="J139" s="9" t="s">
        <v>78</v>
      </c>
      <c r="K139" s="9" t="s">
        <v>15</v>
      </c>
      <c r="L139" s="10" t="s">
        <v>409</v>
      </c>
      <c r="M139" s="9" t="s">
        <v>283</v>
      </c>
      <c r="N139" s="9">
        <v>1</v>
      </c>
      <c r="O139" s="9" t="s">
        <v>283</v>
      </c>
      <c r="P139" s="14">
        <v>414</v>
      </c>
      <c r="Q139" s="15">
        <v>1034</v>
      </c>
      <c r="R139" s="9" t="s">
        <v>302</v>
      </c>
    </row>
    <row r="140" spans="1:18" x14ac:dyDescent="0.25">
      <c r="A140" s="11" t="str">
        <f t="shared" si="5"/>
        <v>08073502021001</v>
      </c>
      <c r="B140" s="11" t="str">
        <f t="shared" si="4"/>
        <v>0807350202</v>
      </c>
      <c r="C140" s="8">
        <v>132</v>
      </c>
      <c r="D140" s="9" t="s">
        <v>762</v>
      </c>
      <c r="E140" s="9" t="s">
        <v>579</v>
      </c>
      <c r="F140" s="9" t="s">
        <v>31</v>
      </c>
      <c r="G140" s="9" t="s">
        <v>22</v>
      </c>
      <c r="H140" s="9" t="s">
        <v>229</v>
      </c>
      <c r="I140" s="9" t="s">
        <v>150</v>
      </c>
      <c r="J140" s="9" t="s">
        <v>78</v>
      </c>
      <c r="K140" s="9" t="s">
        <v>15</v>
      </c>
      <c r="L140" s="10" t="s">
        <v>230</v>
      </c>
      <c r="M140" s="9" t="s">
        <v>288</v>
      </c>
      <c r="N140" s="9">
        <v>1000</v>
      </c>
      <c r="O140" s="9" t="s">
        <v>283</v>
      </c>
      <c r="P140" s="14">
        <v>720</v>
      </c>
      <c r="Q140" s="15">
        <v>1799</v>
      </c>
      <c r="R140" s="9" t="s">
        <v>302</v>
      </c>
    </row>
    <row r="141" spans="1:18" ht="40.5" x14ac:dyDescent="0.25">
      <c r="A141" s="11" t="str">
        <f t="shared" si="5"/>
        <v>08073514240001</v>
      </c>
      <c r="B141" s="11" t="str">
        <f t="shared" si="4"/>
        <v>0807351424</v>
      </c>
      <c r="C141" s="8">
        <v>133</v>
      </c>
      <c r="D141" s="9" t="s">
        <v>763</v>
      </c>
      <c r="E141" s="9" t="s">
        <v>580</v>
      </c>
      <c r="F141" s="9" t="s">
        <v>31</v>
      </c>
      <c r="G141" s="9" t="s">
        <v>22</v>
      </c>
      <c r="H141" s="9" t="s">
        <v>229</v>
      </c>
      <c r="I141" s="9" t="s">
        <v>170</v>
      </c>
      <c r="J141" s="9" t="s">
        <v>16</v>
      </c>
      <c r="K141" s="9" t="s">
        <v>15</v>
      </c>
      <c r="L141" s="10" t="s">
        <v>410</v>
      </c>
      <c r="M141" s="9" t="s">
        <v>284</v>
      </c>
      <c r="N141" s="9">
        <v>1</v>
      </c>
      <c r="O141" s="9" t="s">
        <v>284</v>
      </c>
      <c r="P141" s="14">
        <v>50</v>
      </c>
      <c r="Q141" s="15">
        <v>123</v>
      </c>
      <c r="R141" s="9" t="s">
        <v>302</v>
      </c>
    </row>
    <row r="142" spans="1:18" ht="27" x14ac:dyDescent="0.25">
      <c r="A142" s="11" t="str">
        <f t="shared" si="5"/>
        <v>08078308310001</v>
      </c>
      <c r="B142" s="11" t="str">
        <f t="shared" si="4"/>
        <v>0807830831</v>
      </c>
      <c r="C142" s="8">
        <v>134</v>
      </c>
      <c r="D142" s="9" t="s">
        <v>764</v>
      </c>
      <c r="E142" s="9" t="s">
        <v>581</v>
      </c>
      <c r="F142" s="9" t="s">
        <v>31</v>
      </c>
      <c r="G142" s="9" t="s">
        <v>22</v>
      </c>
      <c r="H142" s="9" t="s">
        <v>87</v>
      </c>
      <c r="I142" s="9" t="s">
        <v>51</v>
      </c>
      <c r="J142" s="9" t="s">
        <v>16</v>
      </c>
      <c r="K142" s="9" t="s">
        <v>15</v>
      </c>
      <c r="L142" s="10" t="s">
        <v>411</v>
      </c>
      <c r="M142" s="9" t="s">
        <v>287</v>
      </c>
      <c r="N142" s="9">
        <v>500</v>
      </c>
      <c r="O142" s="9" t="s">
        <v>285</v>
      </c>
      <c r="P142" s="14">
        <v>571</v>
      </c>
      <c r="Q142" s="15">
        <v>1426</v>
      </c>
      <c r="R142" s="9" t="s">
        <v>302</v>
      </c>
    </row>
    <row r="143" spans="1:18" ht="40.5" x14ac:dyDescent="0.25">
      <c r="A143" s="11" t="str">
        <f t="shared" si="5"/>
        <v>08078310600000</v>
      </c>
      <c r="B143" s="11" t="str">
        <f t="shared" si="4"/>
        <v>0807831060</v>
      </c>
      <c r="C143" s="8">
        <v>135</v>
      </c>
      <c r="D143" s="9" t="s">
        <v>765</v>
      </c>
      <c r="E143" s="9" t="s">
        <v>582</v>
      </c>
      <c r="F143" s="9" t="s">
        <v>31</v>
      </c>
      <c r="G143" s="9" t="s">
        <v>22</v>
      </c>
      <c r="H143" s="9" t="s">
        <v>87</v>
      </c>
      <c r="I143" s="9" t="s">
        <v>231</v>
      </c>
      <c r="J143" s="9" t="s">
        <v>16</v>
      </c>
      <c r="K143" s="9" t="s">
        <v>16</v>
      </c>
      <c r="L143" s="10" t="s">
        <v>412</v>
      </c>
      <c r="M143" s="9" t="s">
        <v>292</v>
      </c>
      <c r="N143" s="9">
        <v>1</v>
      </c>
      <c r="O143" s="9" t="s">
        <v>292</v>
      </c>
      <c r="P143" s="14">
        <v>11</v>
      </c>
      <c r="Q143" s="15">
        <v>27</v>
      </c>
      <c r="R143" s="9" t="s">
        <v>301</v>
      </c>
    </row>
    <row r="144" spans="1:18" ht="27" x14ac:dyDescent="0.25">
      <c r="A144" s="11" t="str">
        <f t="shared" si="5"/>
        <v>08078312840001</v>
      </c>
      <c r="B144" s="11" t="str">
        <f t="shared" si="4"/>
        <v>0807831284</v>
      </c>
      <c r="C144" s="8">
        <v>136</v>
      </c>
      <c r="D144" s="9" t="s">
        <v>766</v>
      </c>
      <c r="E144" s="9" t="s">
        <v>583</v>
      </c>
      <c r="F144" s="9" t="s">
        <v>31</v>
      </c>
      <c r="G144" s="9" t="s">
        <v>22</v>
      </c>
      <c r="H144" s="9" t="s">
        <v>87</v>
      </c>
      <c r="I144" s="9" t="s">
        <v>52</v>
      </c>
      <c r="J144" s="9" t="s">
        <v>16</v>
      </c>
      <c r="K144" s="9" t="s">
        <v>15</v>
      </c>
      <c r="L144" s="10" t="s">
        <v>413</v>
      </c>
      <c r="M144" s="9" t="s">
        <v>287</v>
      </c>
      <c r="N144" s="9">
        <v>500</v>
      </c>
      <c r="O144" s="9" t="s">
        <v>285</v>
      </c>
      <c r="P144" s="14">
        <v>330</v>
      </c>
      <c r="Q144" s="15">
        <v>824</v>
      </c>
      <c r="R144" s="9" t="s">
        <v>302</v>
      </c>
    </row>
    <row r="145" spans="1:18" ht="27" x14ac:dyDescent="0.25">
      <c r="A145" s="11" t="str">
        <f t="shared" si="5"/>
        <v>08078315730101</v>
      </c>
      <c r="B145" s="11" t="str">
        <f t="shared" si="4"/>
        <v>0807831573</v>
      </c>
      <c r="C145" s="8">
        <v>137</v>
      </c>
      <c r="D145" s="9" t="s">
        <v>767</v>
      </c>
      <c r="E145" s="9" t="s">
        <v>584</v>
      </c>
      <c r="F145" s="9" t="s">
        <v>31</v>
      </c>
      <c r="G145" s="9" t="s">
        <v>22</v>
      </c>
      <c r="H145" s="9" t="s">
        <v>87</v>
      </c>
      <c r="I145" s="9" t="s">
        <v>232</v>
      </c>
      <c r="J145" s="9" t="s">
        <v>15</v>
      </c>
      <c r="K145" s="9" t="s">
        <v>15</v>
      </c>
      <c r="L145" s="10" t="s">
        <v>414</v>
      </c>
      <c r="M145" s="9" t="s">
        <v>287</v>
      </c>
      <c r="N145" s="9">
        <v>500</v>
      </c>
      <c r="O145" s="9" t="s">
        <v>285</v>
      </c>
      <c r="P145" s="14">
        <v>5238</v>
      </c>
      <c r="Q145" s="15">
        <v>13093</v>
      </c>
      <c r="R145" s="9" t="s">
        <v>302</v>
      </c>
    </row>
    <row r="146" spans="1:18" ht="27" x14ac:dyDescent="0.25">
      <c r="A146" s="11" t="str">
        <f t="shared" si="5"/>
        <v>08078322580101</v>
      </c>
      <c r="B146" s="11" t="str">
        <f t="shared" si="4"/>
        <v>0807832258</v>
      </c>
      <c r="C146" s="8">
        <v>138</v>
      </c>
      <c r="D146" s="9" t="s">
        <v>768</v>
      </c>
      <c r="E146" s="9" t="s">
        <v>585</v>
      </c>
      <c r="F146" s="9" t="s">
        <v>31</v>
      </c>
      <c r="G146" s="9" t="s">
        <v>22</v>
      </c>
      <c r="H146" s="9" t="s">
        <v>87</v>
      </c>
      <c r="I146" s="9" t="s">
        <v>233</v>
      </c>
      <c r="J146" s="9" t="s">
        <v>15</v>
      </c>
      <c r="K146" s="9" t="s">
        <v>15</v>
      </c>
      <c r="L146" s="10" t="s">
        <v>415</v>
      </c>
      <c r="M146" s="9" t="s">
        <v>287</v>
      </c>
      <c r="N146" s="9">
        <v>500</v>
      </c>
      <c r="O146" s="9" t="s">
        <v>285</v>
      </c>
      <c r="P146" s="14">
        <v>382</v>
      </c>
      <c r="Q146" s="15">
        <v>954</v>
      </c>
      <c r="R146" s="9" t="s">
        <v>302</v>
      </c>
    </row>
    <row r="147" spans="1:18" ht="40.5" x14ac:dyDescent="0.25">
      <c r="A147" s="11" t="str">
        <f t="shared" si="5"/>
        <v>08078326541401</v>
      </c>
      <c r="B147" s="11" t="str">
        <f t="shared" si="4"/>
        <v>0807832654</v>
      </c>
      <c r="C147" s="8">
        <v>139</v>
      </c>
      <c r="D147" s="9" t="s">
        <v>769</v>
      </c>
      <c r="E147" s="9" t="s">
        <v>586</v>
      </c>
      <c r="F147" s="9" t="s">
        <v>31</v>
      </c>
      <c r="G147" s="9" t="s">
        <v>22</v>
      </c>
      <c r="H147" s="9" t="s">
        <v>87</v>
      </c>
      <c r="I147" s="9" t="s">
        <v>234</v>
      </c>
      <c r="J147" s="9" t="s">
        <v>43</v>
      </c>
      <c r="K147" s="9" t="s">
        <v>15</v>
      </c>
      <c r="L147" s="10" t="s">
        <v>416</v>
      </c>
      <c r="M147" s="9" t="s">
        <v>293</v>
      </c>
      <c r="N147" s="9">
        <v>1</v>
      </c>
      <c r="O147" s="9" t="s">
        <v>293</v>
      </c>
      <c r="P147" s="14">
        <v>9</v>
      </c>
      <c r="Q147" s="15">
        <v>22</v>
      </c>
      <c r="R147" s="9" t="s">
        <v>301</v>
      </c>
    </row>
    <row r="148" spans="1:18" ht="40.5" x14ac:dyDescent="0.25">
      <c r="A148" s="11" t="str">
        <f t="shared" si="5"/>
        <v>08078331650201</v>
      </c>
      <c r="B148" s="11" t="str">
        <f t="shared" si="4"/>
        <v>0807833165</v>
      </c>
      <c r="C148" s="8">
        <v>140</v>
      </c>
      <c r="D148" s="9" t="s">
        <v>770</v>
      </c>
      <c r="E148" s="9" t="s">
        <v>587</v>
      </c>
      <c r="F148" s="9" t="s">
        <v>31</v>
      </c>
      <c r="G148" s="9" t="s">
        <v>22</v>
      </c>
      <c r="H148" s="9" t="s">
        <v>87</v>
      </c>
      <c r="I148" s="9" t="s">
        <v>235</v>
      </c>
      <c r="J148" s="9" t="s">
        <v>17</v>
      </c>
      <c r="K148" s="9" t="s">
        <v>15</v>
      </c>
      <c r="L148" s="10" t="s">
        <v>417</v>
      </c>
      <c r="M148" s="9" t="s">
        <v>287</v>
      </c>
      <c r="N148" s="9">
        <v>50</v>
      </c>
      <c r="O148" s="9" t="s">
        <v>285</v>
      </c>
      <c r="P148" s="14">
        <v>78</v>
      </c>
      <c r="Q148" s="15">
        <v>194</v>
      </c>
      <c r="R148" s="9" t="s">
        <v>301</v>
      </c>
    </row>
    <row r="149" spans="1:18" ht="40.5" x14ac:dyDescent="0.25">
      <c r="A149" s="11" t="str">
        <f t="shared" si="5"/>
        <v>08078333550201</v>
      </c>
      <c r="B149" s="11" t="str">
        <f t="shared" si="4"/>
        <v>0807833355</v>
      </c>
      <c r="C149" s="8">
        <v>141</v>
      </c>
      <c r="D149" s="9" t="s">
        <v>771</v>
      </c>
      <c r="E149" s="9" t="s">
        <v>588</v>
      </c>
      <c r="F149" s="9" t="s">
        <v>31</v>
      </c>
      <c r="G149" s="9" t="s">
        <v>22</v>
      </c>
      <c r="H149" s="9" t="s">
        <v>87</v>
      </c>
      <c r="I149" s="9" t="s">
        <v>236</v>
      </c>
      <c r="J149" s="9" t="s">
        <v>17</v>
      </c>
      <c r="K149" s="9" t="s">
        <v>15</v>
      </c>
      <c r="L149" s="10" t="s">
        <v>418</v>
      </c>
      <c r="M149" s="9" t="s">
        <v>287</v>
      </c>
      <c r="N149" s="9">
        <v>500</v>
      </c>
      <c r="O149" s="9" t="s">
        <v>285</v>
      </c>
      <c r="P149" s="14">
        <v>25</v>
      </c>
      <c r="Q149" s="15">
        <v>61</v>
      </c>
      <c r="R149" s="9" t="s">
        <v>301</v>
      </c>
    </row>
    <row r="150" spans="1:18" ht="40.5" x14ac:dyDescent="0.25">
      <c r="A150" s="11" t="str">
        <f t="shared" si="5"/>
        <v>08078335610201</v>
      </c>
      <c r="B150" s="11" t="str">
        <f t="shared" si="4"/>
        <v>0807833561</v>
      </c>
      <c r="C150" s="8">
        <v>142</v>
      </c>
      <c r="D150" s="9" t="s">
        <v>772</v>
      </c>
      <c r="E150" s="9" t="s">
        <v>589</v>
      </c>
      <c r="F150" s="9" t="s">
        <v>31</v>
      </c>
      <c r="G150" s="9" t="s">
        <v>22</v>
      </c>
      <c r="H150" s="9" t="s">
        <v>87</v>
      </c>
      <c r="I150" s="9" t="s">
        <v>237</v>
      </c>
      <c r="J150" s="9" t="s">
        <v>17</v>
      </c>
      <c r="K150" s="9" t="s">
        <v>15</v>
      </c>
      <c r="L150" s="10" t="s">
        <v>419</v>
      </c>
      <c r="M150" s="9" t="s">
        <v>287</v>
      </c>
      <c r="N150" s="9">
        <v>50</v>
      </c>
      <c r="O150" s="9" t="s">
        <v>285</v>
      </c>
      <c r="P150" s="14">
        <v>20</v>
      </c>
      <c r="Q150" s="15">
        <v>50</v>
      </c>
      <c r="R150" s="9" t="s">
        <v>301</v>
      </c>
    </row>
    <row r="151" spans="1:18" ht="54" x14ac:dyDescent="0.25">
      <c r="A151" s="11" t="str">
        <f t="shared" si="5"/>
        <v>08078335951101</v>
      </c>
      <c r="B151" s="11" t="str">
        <f t="shared" si="4"/>
        <v>0807833595</v>
      </c>
      <c r="C151" s="8">
        <v>143</v>
      </c>
      <c r="D151" s="9" t="s">
        <v>773</v>
      </c>
      <c r="E151" s="9" t="s">
        <v>590</v>
      </c>
      <c r="F151" s="9" t="s">
        <v>31</v>
      </c>
      <c r="G151" s="9" t="s">
        <v>22</v>
      </c>
      <c r="H151" s="9" t="s">
        <v>87</v>
      </c>
      <c r="I151" s="9" t="s">
        <v>238</v>
      </c>
      <c r="J151" s="9" t="s">
        <v>18</v>
      </c>
      <c r="K151" s="9" t="s">
        <v>15</v>
      </c>
      <c r="L151" s="10" t="s">
        <v>420</v>
      </c>
      <c r="M151" s="9" t="s">
        <v>287</v>
      </c>
      <c r="N151" s="9">
        <v>50</v>
      </c>
      <c r="O151" s="9" t="s">
        <v>285</v>
      </c>
      <c r="P151" s="14">
        <v>45</v>
      </c>
      <c r="Q151" s="15">
        <v>112</v>
      </c>
      <c r="R151" s="9" t="s">
        <v>301</v>
      </c>
    </row>
    <row r="152" spans="1:18" ht="27" x14ac:dyDescent="0.25">
      <c r="A152" s="11" t="str">
        <f t="shared" si="5"/>
        <v>08078346681101</v>
      </c>
      <c r="B152" s="11"/>
      <c r="C152" s="8">
        <v>144</v>
      </c>
      <c r="D152" s="9" t="s">
        <v>852</v>
      </c>
      <c r="E152" s="9">
        <v>25406846</v>
      </c>
      <c r="F152" s="9" t="s">
        <v>31</v>
      </c>
      <c r="G152" s="9" t="s">
        <v>22</v>
      </c>
      <c r="H152" s="9" t="s">
        <v>87</v>
      </c>
      <c r="I152" s="9" t="s">
        <v>841</v>
      </c>
      <c r="J152" s="9" t="s">
        <v>18</v>
      </c>
      <c r="K152" s="12" t="s">
        <v>15</v>
      </c>
      <c r="L152" s="13" t="s">
        <v>842</v>
      </c>
      <c r="M152" s="9" t="s">
        <v>287</v>
      </c>
      <c r="N152" s="9">
        <v>5</v>
      </c>
      <c r="O152" s="9" t="s">
        <v>285</v>
      </c>
      <c r="P152" s="14">
        <v>210</v>
      </c>
      <c r="Q152" s="15">
        <v>525</v>
      </c>
      <c r="R152" s="9" t="s">
        <v>301</v>
      </c>
    </row>
    <row r="153" spans="1:18" ht="27" x14ac:dyDescent="0.25">
      <c r="A153" s="11" t="str">
        <f t="shared" si="5"/>
        <v>08078407560001</v>
      </c>
      <c r="B153" s="11" t="str">
        <f t="shared" si="4"/>
        <v>0807840756</v>
      </c>
      <c r="C153" s="8">
        <v>145</v>
      </c>
      <c r="D153" s="9" t="s">
        <v>774</v>
      </c>
      <c r="E153" s="9" t="s">
        <v>591</v>
      </c>
      <c r="F153" s="9" t="s">
        <v>31</v>
      </c>
      <c r="G153" s="9" t="s">
        <v>22</v>
      </c>
      <c r="H153" s="9" t="s">
        <v>239</v>
      </c>
      <c r="I153" s="9" t="s">
        <v>240</v>
      </c>
      <c r="J153" s="9" t="s">
        <v>16</v>
      </c>
      <c r="K153" s="9" t="s">
        <v>15</v>
      </c>
      <c r="L153" s="10" t="s">
        <v>421</v>
      </c>
      <c r="M153" s="9" t="s">
        <v>287</v>
      </c>
      <c r="N153" s="9">
        <v>1</v>
      </c>
      <c r="O153" s="9" t="s">
        <v>287</v>
      </c>
      <c r="P153" s="14">
        <v>21</v>
      </c>
      <c r="Q153" s="15">
        <v>51</v>
      </c>
      <c r="R153" s="9" t="s">
        <v>301</v>
      </c>
    </row>
    <row r="154" spans="1:18" x14ac:dyDescent="0.25">
      <c r="A154" s="11" t="str">
        <f t="shared" si="5"/>
        <v>08082904311001</v>
      </c>
      <c r="B154" s="11" t="str">
        <f t="shared" si="4"/>
        <v>0808290431</v>
      </c>
      <c r="C154" s="8">
        <v>146</v>
      </c>
      <c r="D154" s="9" t="s">
        <v>775</v>
      </c>
      <c r="E154" s="9" t="s">
        <v>592</v>
      </c>
      <c r="F154" s="9" t="s">
        <v>31</v>
      </c>
      <c r="G154" s="9" t="s">
        <v>22</v>
      </c>
      <c r="H154" s="9" t="s">
        <v>24</v>
      </c>
      <c r="I154" s="9" t="s">
        <v>241</v>
      </c>
      <c r="J154" s="9" t="s">
        <v>78</v>
      </c>
      <c r="K154" s="9" t="s">
        <v>15</v>
      </c>
      <c r="L154" s="10" t="s">
        <v>422</v>
      </c>
      <c r="M154" s="9" t="s">
        <v>287</v>
      </c>
      <c r="N154" s="9">
        <v>25</v>
      </c>
      <c r="O154" s="9" t="s">
        <v>290</v>
      </c>
      <c r="P154" s="14">
        <v>20</v>
      </c>
      <c r="Q154" s="15">
        <v>50</v>
      </c>
      <c r="R154" s="9" t="s">
        <v>302</v>
      </c>
    </row>
    <row r="155" spans="1:18" x14ac:dyDescent="0.25">
      <c r="A155" s="11" t="str">
        <f t="shared" si="5"/>
        <v>08082906541001</v>
      </c>
      <c r="B155" s="11"/>
      <c r="C155" s="8">
        <v>147</v>
      </c>
      <c r="D155" s="9" t="s">
        <v>851</v>
      </c>
      <c r="E155" s="9">
        <v>25407378</v>
      </c>
      <c r="F155" s="9" t="s">
        <v>31</v>
      </c>
      <c r="G155" s="9" t="s">
        <v>22</v>
      </c>
      <c r="H155" s="9" t="s">
        <v>24</v>
      </c>
      <c r="I155" s="9" t="s">
        <v>843</v>
      </c>
      <c r="J155" s="9" t="s">
        <v>78</v>
      </c>
      <c r="K155" s="12" t="s">
        <v>15</v>
      </c>
      <c r="L155" s="13" t="s">
        <v>844</v>
      </c>
      <c r="M155" s="9" t="s">
        <v>287</v>
      </c>
      <c r="N155" s="9">
        <v>1000</v>
      </c>
      <c r="O155" s="9" t="s">
        <v>285</v>
      </c>
      <c r="P155" s="14">
        <v>616</v>
      </c>
      <c r="Q155" s="15">
        <v>1539</v>
      </c>
      <c r="R155" s="9" t="s">
        <v>302</v>
      </c>
    </row>
    <row r="156" spans="1:18" ht="27" x14ac:dyDescent="0.25">
      <c r="A156" s="11" t="str">
        <f t="shared" si="5"/>
        <v>08082907041101</v>
      </c>
      <c r="B156" s="11" t="str">
        <f t="shared" si="4"/>
        <v>0808290704</v>
      </c>
      <c r="C156" s="8">
        <v>148</v>
      </c>
      <c r="D156" s="9" t="s">
        <v>776</v>
      </c>
      <c r="E156" s="9" t="s">
        <v>593</v>
      </c>
      <c r="F156" s="9" t="s">
        <v>31</v>
      </c>
      <c r="G156" s="9" t="s">
        <v>22</v>
      </c>
      <c r="H156" s="9" t="s">
        <v>24</v>
      </c>
      <c r="I156" s="9" t="s">
        <v>242</v>
      </c>
      <c r="J156" s="9" t="s">
        <v>18</v>
      </c>
      <c r="K156" s="9" t="s">
        <v>15</v>
      </c>
      <c r="L156" s="10" t="s">
        <v>423</v>
      </c>
      <c r="M156" s="9" t="s">
        <v>287</v>
      </c>
      <c r="N156" s="9">
        <v>18</v>
      </c>
      <c r="O156" s="9" t="s">
        <v>286</v>
      </c>
      <c r="P156" s="14">
        <v>279</v>
      </c>
      <c r="Q156" s="15">
        <v>696</v>
      </c>
      <c r="R156" s="9" t="s">
        <v>302</v>
      </c>
    </row>
    <row r="157" spans="1:18" ht="27" x14ac:dyDescent="0.25">
      <c r="A157" s="11" t="str">
        <f t="shared" si="5"/>
        <v>08082907871001</v>
      </c>
      <c r="B157" s="11" t="str">
        <f t="shared" si="4"/>
        <v>0808290787</v>
      </c>
      <c r="C157" s="8">
        <v>149</v>
      </c>
      <c r="D157" s="9" t="s">
        <v>777</v>
      </c>
      <c r="E157" s="9" t="s">
        <v>594</v>
      </c>
      <c r="F157" s="9" t="s">
        <v>31</v>
      </c>
      <c r="G157" s="9" t="s">
        <v>22</v>
      </c>
      <c r="H157" s="9" t="s">
        <v>24</v>
      </c>
      <c r="I157" s="9" t="s">
        <v>243</v>
      </c>
      <c r="J157" s="9" t="s">
        <v>78</v>
      </c>
      <c r="K157" s="9" t="s">
        <v>15</v>
      </c>
      <c r="L157" s="10" t="s">
        <v>424</v>
      </c>
      <c r="M157" s="9" t="s">
        <v>287</v>
      </c>
      <c r="N157" s="9">
        <v>1000</v>
      </c>
      <c r="O157" s="9" t="s">
        <v>285</v>
      </c>
      <c r="P157" s="14">
        <v>831</v>
      </c>
      <c r="Q157" s="15">
        <v>2076</v>
      </c>
      <c r="R157" s="9" t="s">
        <v>302</v>
      </c>
    </row>
    <row r="158" spans="1:18" ht="27" x14ac:dyDescent="0.25">
      <c r="A158" s="11" t="str">
        <f t="shared" si="5"/>
        <v>08082914540101</v>
      </c>
      <c r="B158" s="11" t="str">
        <f t="shared" si="4"/>
        <v>0808291454</v>
      </c>
      <c r="C158" s="8">
        <v>150</v>
      </c>
      <c r="D158" s="9" t="s">
        <v>778</v>
      </c>
      <c r="E158" s="9" t="s">
        <v>595</v>
      </c>
      <c r="F158" s="9" t="s">
        <v>31</v>
      </c>
      <c r="G158" s="9" t="s">
        <v>22</v>
      </c>
      <c r="H158" s="9" t="s">
        <v>24</v>
      </c>
      <c r="I158" s="9" t="s">
        <v>244</v>
      </c>
      <c r="J158" s="9" t="s">
        <v>15</v>
      </c>
      <c r="K158" s="9" t="s">
        <v>15</v>
      </c>
      <c r="L158" s="10" t="s">
        <v>425</v>
      </c>
      <c r="M158" s="9" t="s">
        <v>287</v>
      </c>
      <c r="N158" s="9">
        <v>125</v>
      </c>
      <c r="O158" s="9" t="s">
        <v>285</v>
      </c>
      <c r="P158" s="14">
        <v>408</v>
      </c>
      <c r="Q158" s="15">
        <v>1018</v>
      </c>
      <c r="R158" s="9" t="s">
        <v>302</v>
      </c>
    </row>
    <row r="159" spans="1:18" x14ac:dyDescent="0.25">
      <c r="A159" s="11" t="str">
        <f t="shared" si="5"/>
        <v>08082918430000</v>
      </c>
      <c r="B159" s="11" t="str">
        <f t="shared" si="4"/>
        <v>0808291843</v>
      </c>
      <c r="C159" s="8">
        <v>151</v>
      </c>
      <c r="D159" s="9" t="s">
        <v>779</v>
      </c>
      <c r="E159" s="9" t="s">
        <v>596</v>
      </c>
      <c r="F159" s="9" t="s">
        <v>31</v>
      </c>
      <c r="G159" s="9" t="s">
        <v>22</v>
      </c>
      <c r="H159" s="9" t="s">
        <v>24</v>
      </c>
      <c r="I159" s="9" t="s">
        <v>245</v>
      </c>
      <c r="J159" s="9" t="s">
        <v>16</v>
      </c>
      <c r="K159" s="9" t="s">
        <v>16</v>
      </c>
      <c r="L159" s="10" t="s">
        <v>426</v>
      </c>
      <c r="M159" s="9" t="s">
        <v>287</v>
      </c>
      <c r="N159" s="9">
        <v>250</v>
      </c>
      <c r="O159" s="9" t="s">
        <v>290</v>
      </c>
      <c r="P159" s="14">
        <v>16</v>
      </c>
      <c r="Q159" s="15">
        <v>40</v>
      </c>
      <c r="R159" s="9" t="s">
        <v>302</v>
      </c>
    </row>
    <row r="160" spans="1:18" ht="24.75" customHeight="1" x14ac:dyDescent="0.25">
      <c r="A160" s="11" t="str">
        <f t="shared" si="5"/>
        <v>08082937570101</v>
      </c>
      <c r="B160" s="11" t="str">
        <f t="shared" si="4"/>
        <v>0808293757</v>
      </c>
      <c r="C160" s="8">
        <v>152</v>
      </c>
      <c r="D160" s="9" t="s">
        <v>780</v>
      </c>
      <c r="E160" s="9" t="s">
        <v>597</v>
      </c>
      <c r="F160" s="9" t="s">
        <v>31</v>
      </c>
      <c r="G160" s="9" t="s">
        <v>22</v>
      </c>
      <c r="H160" s="9" t="s">
        <v>24</v>
      </c>
      <c r="I160" s="9" t="s">
        <v>193</v>
      </c>
      <c r="J160" s="9" t="s">
        <v>15</v>
      </c>
      <c r="K160" s="9" t="s">
        <v>15</v>
      </c>
      <c r="L160" s="10" t="s">
        <v>427</v>
      </c>
      <c r="M160" s="9" t="s">
        <v>287</v>
      </c>
      <c r="N160" s="9">
        <v>100</v>
      </c>
      <c r="O160" s="9" t="s">
        <v>290</v>
      </c>
      <c r="P160" s="14">
        <v>3945</v>
      </c>
      <c r="Q160" s="15">
        <v>9861</v>
      </c>
      <c r="R160" s="9" t="s">
        <v>302</v>
      </c>
    </row>
    <row r="161" spans="1:18" ht="79.5" customHeight="1" x14ac:dyDescent="0.25">
      <c r="A161" s="11" t="str">
        <f t="shared" si="5"/>
        <v>08082941101101</v>
      </c>
      <c r="B161" s="11" t="str">
        <f t="shared" si="4"/>
        <v>0808294110</v>
      </c>
      <c r="C161" s="8">
        <v>153</v>
      </c>
      <c r="D161" s="9" t="s">
        <v>781</v>
      </c>
      <c r="E161" s="9" t="s">
        <v>598</v>
      </c>
      <c r="F161" s="9" t="s">
        <v>31</v>
      </c>
      <c r="G161" s="9" t="s">
        <v>22</v>
      </c>
      <c r="H161" s="9" t="s">
        <v>24</v>
      </c>
      <c r="I161" s="9" t="s">
        <v>246</v>
      </c>
      <c r="J161" s="9" t="s">
        <v>18</v>
      </c>
      <c r="K161" s="9" t="s">
        <v>15</v>
      </c>
      <c r="L161" s="10" t="s">
        <v>428</v>
      </c>
      <c r="M161" s="9" t="s">
        <v>293</v>
      </c>
      <c r="N161" s="9">
        <v>96</v>
      </c>
      <c r="O161" s="9" t="s">
        <v>295</v>
      </c>
      <c r="P161" s="14">
        <v>6</v>
      </c>
      <c r="Q161" s="15">
        <v>14</v>
      </c>
      <c r="R161" s="9" t="s">
        <v>301</v>
      </c>
    </row>
    <row r="162" spans="1:18" ht="44.25" customHeight="1" x14ac:dyDescent="0.25">
      <c r="A162" s="11" t="str">
        <f t="shared" si="5"/>
        <v>08082943421201</v>
      </c>
      <c r="B162" s="11" t="str">
        <f t="shared" si="4"/>
        <v>0808294342</v>
      </c>
      <c r="C162" s="8">
        <v>154</v>
      </c>
      <c r="D162" s="9" t="s">
        <v>782</v>
      </c>
      <c r="E162" s="9" t="s">
        <v>599</v>
      </c>
      <c r="F162" s="9" t="s">
        <v>31</v>
      </c>
      <c r="G162" s="9" t="s">
        <v>22</v>
      </c>
      <c r="H162" s="9" t="s">
        <v>24</v>
      </c>
      <c r="I162" s="9" t="s">
        <v>247</v>
      </c>
      <c r="J162" s="9" t="s">
        <v>19</v>
      </c>
      <c r="K162" s="9" t="s">
        <v>15</v>
      </c>
      <c r="L162" s="10" t="s">
        <v>429</v>
      </c>
      <c r="M162" s="9" t="s">
        <v>284</v>
      </c>
      <c r="N162" s="9">
        <v>18</v>
      </c>
      <c r="O162" s="9" t="s">
        <v>286</v>
      </c>
      <c r="P162" s="14">
        <v>2824</v>
      </c>
      <c r="Q162" s="15">
        <v>7059</v>
      </c>
      <c r="R162" s="9" t="s">
        <v>302</v>
      </c>
    </row>
    <row r="163" spans="1:18" ht="28.5" customHeight="1" x14ac:dyDescent="0.25">
      <c r="A163" s="11" t="str">
        <f t="shared" si="5"/>
        <v>08083002301001</v>
      </c>
      <c r="B163" s="11" t="str">
        <f t="shared" si="4"/>
        <v>0808300230</v>
      </c>
      <c r="C163" s="8">
        <v>155</v>
      </c>
      <c r="D163" s="9" t="s">
        <v>783</v>
      </c>
      <c r="E163" s="9" t="s">
        <v>600</v>
      </c>
      <c r="F163" s="9" t="s">
        <v>31</v>
      </c>
      <c r="G163" s="9" t="s">
        <v>22</v>
      </c>
      <c r="H163" s="9" t="s">
        <v>21</v>
      </c>
      <c r="I163" s="9" t="s">
        <v>69</v>
      </c>
      <c r="J163" s="9" t="s">
        <v>78</v>
      </c>
      <c r="K163" s="9" t="s">
        <v>15</v>
      </c>
      <c r="L163" s="10" t="s">
        <v>430</v>
      </c>
      <c r="M163" s="9" t="s">
        <v>287</v>
      </c>
      <c r="N163" s="9">
        <v>500</v>
      </c>
      <c r="O163" s="9" t="s">
        <v>290</v>
      </c>
      <c r="P163" s="14">
        <v>13</v>
      </c>
      <c r="Q163" s="15">
        <v>32</v>
      </c>
      <c r="R163" s="9" t="s">
        <v>302</v>
      </c>
    </row>
    <row r="164" spans="1:18" ht="41.25" customHeight="1" x14ac:dyDescent="0.25">
      <c r="A164" s="11" t="str">
        <f t="shared" si="5"/>
        <v>08083003700001</v>
      </c>
      <c r="B164" s="11" t="str">
        <f t="shared" si="4"/>
        <v>0808300370</v>
      </c>
      <c r="C164" s="8">
        <v>156</v>
      </c>
      <c r="D164" s="9" t="s">
        <v>784</v>
      </c>
      <c r="E164" s="9" t="s">
        <v>601</v>
      </c>
      <c r="F164" s="9" t="s">
        <v>31</v>
      </c>
      <c r="G164" s="9" t="s">
        <v>22</v>
      </c>
      <c r="H164" s="9" t="s">
        <v>21</v>
      </c>
      <c r="I164" s="9" t="s">
        <v>248</v>
      </c>
      <c r="J164" s="9" t="s">
        <v>16</v>
      </c>
      <c r="K164" s="9" t="s">
        <v>15</v>
      </c>
      <c r="L164" s="10" t="s">
        <v>431</v>
      </c>
      <c r="M164" s="9" t="s">
        <v>287</v>
      </c>
      <c r="N164" s="9">
        <v>500</v>
      </c>
      <c r="O164" s="9" t="s">
        <v>290</v>
      </c>
      <c r="P164" s="14">
        <v>12</v>
      </c>
      <c r="Q164" s="15">
        <v>28</v>
      </c>
      <c r="R164" s="9" t="s">
        <v>302</v>
      </c>
    </row>
    <row r="165" spans="1:18" ht="29.25" customHeight="1" x14ac:dyDescent="0.25">
      <c r="A165" s="11" t="str">
        <f t="shared" si="5"/>
        <v>08083006441001</v>
      </c>
      <c r="B165" s="11" t="str">
        <f t="shared" si="4"/>
        <v>0808300644</v>
      </c>
      <c r="C165" s="8">
        <v>157</v>
      </c>
      <c r="D165" s="9" t="s">
        <v>785</v>
      </c>
      <c r="E165" s="9" t="s">
        <v>602</v>
      </c>
      <c r="F165" s="9" t="s">
        <v>31</v>
      </c>
      <c r="G165" s="9" t="s">
        <v>22</v>
      </c>
      <c r="H165" s="9" t="s">
        <v>21</v>
      </c>
      <c r="I165" s="9" t="s">
        <v>249</v>
      </c>
      <c r="J165" s="9" t="s">
        <v>78</v>
      </c>
      <c r="K165" s="9" t="s">
        <v>15</v>
      </c>
      <c r="L165" s="10" t="s">
        <v>432</v>
      </c>
      <c r="M165" s="9" t="s">
        <v>287</v>
      </c>
      <c r="N165" s="9">
        <v>1</v>
      </c>
      <c r="O165" s="9" t="s">
        <v>290</v>
      </c>
      <c r="P165" s="14">
        <v>16</v>
      </c>
      <c r="Q165" s="15">
        <v>40</v>
      </c>
      <c r="R165" s="9" t="s">
        <v>302</v>
      </c>
    </row>
    <row r="166" spans="1:18" ht="23.25" customHeight="1" x14ac:dyDescent="0.25">
      <c r="A166" s="11" t="str">
        <f t="shared" si="5"/>
        <v>08083006771001</v>
      </c>
      <c r="B166" s="11" t="str">
        <f t="shared" si="4"/>
        <v>0808300677</v>
      </c>
      <c r="C166" s="8">
        <v>158</v>
      </c>
      <c r="D166" s="9" t="s">
        <v>786</v>
      </c>
      <c r="E166" s="9" t="s">
        <v>603</v>
      </c>
      <c r="F166" s="9" t="s">
        <v>31</v>
      </c>
      <c r="G166" s="9" t="s">
        <v>22</v>
      </c>
      <c r="H166" s="9" t="s">
        <v>21</v>
      </c>
      <c r="I166" s="9" t="s">
        <v>250</v>
      </c>
      <c r="J166" s="9" t="s">
        <v>78</v>
      </c>
      <c r="K166" s="9" t="s">
        <v>15</v>
      </c>
      <c r="L166" s="10" t="s">
        <v>433</v>
      </c>
      <c r="M166" s="9" t="s">
        <v>287</v>
      </c>
      <c r="N166" s="9">
        <v>500</v>
      </c>
      <c r="O166" s="9" t="s">
        <v>290</v>
      </c>
      <c r="P166" s="14">
        <v>25</v>
      </c>
      <c r="Q166" s="15">
        <v>62</v>
      </c>
      <c r="R166" s="9" t="s">
        <v>302</v>
      </c>
    </row>
    <row r="167" spans="1:18" ht="24.75" customHeight="1" x14ac:dyDescent="0.25">
      <c r="A167" s="11" t="str">
        <f t="shared" si="5"/>
        <v>08083006851001</v>
      </c>
      <c r="B167" s="11" t="str">
        <f t="shared" si="4"/>
        <v>0808300685</v>
      </c>
      <c r="C167" s="8">
        <v>159</v>
      </c>
      <c r="D167" s="9" t="s">
        <v>787</v>
      </c>
      <c r="E167" s="9" t="s">
        <v>604</v>
      </c>
      <c r="F167" s="9" t="s">
        <v>31</v>
      </c>
      <c r="G167" s="9" t="s">
        <v>22</v>
      </c>
      <c r="H167" s="9" t="s">
        <v>21</v>
      </c>
      <c r="I167" s="9" t="s">
        <v>251</v>
      </c>
      <c r="J167" s="9" t="s">
        <v>78</v>
      </c>
      <c r="K167" s="9" t="s">
        <v>15</v>
      </c>
      <c r="L167" s="10" t="s">
        <v>434</v>
      </c>
      <c r="M167" s="9" t="s">
        <v>287</v>
      </c>
      <c r="N167" s="9">
        <v>500</v>
      </c>
      <c r="O167" s="9" t="s">
        <v>290</v>
      </c>
      <c r="P167" s="14">
        <v>10</v>
      </c>
      <c r="Q167" s="15">
        <v>24</v>
      </c>
      <c r="R167" s="9" t="s">
        <v>302</v>
      </c>
    </row>
    <row r="168" spans="1:18" ht="19.5" customHeight="1" x14ac:dyDescent="0.25">
      <c r="A168" s="11" t="str">
        <f t="shared" si="5"/>
        <v>08083007841001</v>
      </c>
      <c r="B168" s="11" t="str">
        <f t="shared" si="4"/>
        <v>0808300784</v>
      </c>
      <c r="C168" s="8">
        <v>160</v>
      </c>
      <c r="D168" s="9" t="s">
        <v>788</v>
      </c>
      <c r="E168" s="9" t="s">
        <v>605</v>
      </c>
      <c r="F168" s="9" t="s">
        <v>31</v>
      </c>
      <c r="G168" s="9" t="s">
        <v>22</v>
      </c>
      <c r="H168" s="9" t="s">
        <v>21</v>
      </c>
      <c r="I168" s="9" t="s">
        <v>252</v>
      </c>
      <c r="J168" s="9" t="s">
        <v>78</v>
      </c>
      <c r="K168" s="9" t="s">
        <v>15</v>
      </c>
      <c r="L168" s="10" t="s">
        <v>435</v>
      </c>
      <c r="M168" s="9" t="s">
        <v>287</v>
      </c>
      <c r="N168" s="9">
        <v>500</v>
      </c>
      <c r="O168" s="9" t="s">
        <v>290</v>
      </c>
      <c r="P168" s="14">
        <v>17</v>
      </c>
      <c r="Q168" s="15">
        <v>41</v>
      </c>
      <c r="R168" s="9" t="s">
        <v>302</v>
      </c>
    </row>
    <row r="169" spans="1:18" ht="23.25" customHeight="1" x14ac:dyDescent="0.25">
      <c r="A169" s="11" t="str">
        <f t="shared" si="5"/>
        <v>08083013781001</v>
      </c>
      <c r="B169" s="11" t="str">
        <f t="shared" si="4"/>
        <v>0808301378</v>
      </c>
      <c r="C169" s="8">
        <v>161</v>
      </c>
      <c r="D169" s="9" t="s">
        <v>789</v>
      </c>
      <c r="E169" s="9" t="s">
        <v>606</v>
      </c>
      <c r="F169" s="9" t="s">
        <v>31</v>
      </c>
      <c r="G169" s="9" t="s">
        <v>22</v>
      </c>
      <c r="H169" s="9" t="s">
        <v>21</v>
      </c>
      <c r="I169" s="9" t="s">
        <v>71</v>
      </c>
      <c r="J169" s="9" t="s">
        <v>78</v>
      </c>
      <c r="K169" s="9" t="s">
        <v>15</v>
      </c>
      <c r="L169" s="10" t="s">
        <v>436</v>
      </c>
      <c r="M169" s="9" t="s">
        <v>287</v>
      </c>
      <c r="N169" s="9">
        <v>1000</v>
      </c>
      <c r="O169" s="9" t="s">
        <v>285</v>
      </c>
      <c r="P169" s="14">
        <v>46</v>
      </c>
      <c r="Q169" s="15">
        <v>113</v>
      </c>
      <c r="R169" s="9" t="s">
        <v>302</v>
      </c>
    </row>
    <row r="170" spans="1:18" ht="36.75" customHeight="1" x14ac:dyDescent="0.25">
      <c r="A170" s="11" t="str">
        <f t="shared" si="5"/>
        <v>08083017581001</v>
      </c>
      <c r="B170" s="11" t="str">
        <f t="shared" si="4"/>
        <v>0808301758</v>
      </c>
      <c r="C170" s="8">
        <v>162</v>
      </c>
      <c r="D170" s="9" t="s">
        <v>790</v>
      </c>
      <c r="E170" s="9" t="s">
        <v>607</v>
      </c>
      <c r="F170" s="9" t="s">
        <v>31</v>
      </c>
      <c r="G170" s="9" t="s">
        <v>22</v>
      </c>
      <c r="H170" s="9" t="s">
        <v>21</v>
      </c>
      <c r="I170" s="9" t="s">
        <v>253</v>
      </c>
      <c r="J170" s="9" t="s">
        <v>78</v>
      </c>
      <c r="K170" s="9" t="s">
        <v>15</v>
      </c>
      <c r="L170" s="10" t="s">
        <v>254</v>
      </c>
      <c r="M170" s="9" t="s">
        <v>287</v>
      </c>
      <c r="N170" s="9">
        <v>100</v>
      </c>
      <c r="O170" s="9" t="s">
        <v>290</v>
      </c>
      <c r="P170" s="14">
        <v>45</v>
      </c>
      <c r="Q170" s="15">
        <v>112</v>
      </c>
      <c r="R170" s="9" t="s">
        <v>302</v>
      </c>
    </row>
    <row r="171" spans="1:18" ht="34.5" customHeight="1" x14ac:dyDescent="0.25">
      <c r="A171" s="11" t="str">
        <f t="shared" si="5"/>
        <v>08083024000301</v>
      </c>
      <c r="B171" s="11" t="str">
        <f t="shared" si="4"/>
        <v>0808302400</v>
      </c>
      <c r="C171" s="8">
        <v>163</v>
      </c>
      <c r="D171" s="9" t="s">
        <v>791</v>
      </c>
      <c r="E171" s="9" t="s">
        <v>608</v>
      </c>
      <c r="F171" s="9" t="s">
        <v>31</v>
      </c>
      <c r="G171" s="9" t="s">
        <v>22</v>
      </c>
      <c r="H171" s="9" t="s">
        <v>21</v>
      </c>
      <c r="I171" s="9" t="s">
        <v>255</v>
      </c>
      <c r="J171" s="9" t="s">
        <v>32</v>
      </c>
      <c r="K171" s="9" t="s">
        <v>15</v>
      </c>
      <c r="L171" s="10" t="s">
        <v>437</v>
      </c>
      <c r="M171" s="9" t="s">
        <v>284</v>
      </c>
      <c r="N171" s="9">
        <v>1000</v>
      </c>
      <c r="O171" s="9" t="s">
        <v>290</v>
      </c>
      <c r="P171" s="14">
        <v>5586</v>
      </c>
      <c r="Q171" s="15">
        <v>13965</v>
      </c>
      <c r="R171" s="9" t="s">
        <v>302</v>
      </c>
    </row>
    <row r="172" spans="1:18" ht="30.75" customHeight="1" x14ac:dyDescent="0.25">
      <c r="A172" s="11" t="str">
        <f t="shared" si="5"/>
        <v>08083031431101</v>
      </c>
      <c r="B172" s="11" t="str">
        <f t="shared" si="4"/>
        <v>0808303143</v>
      </c>
      <c r="C172" s="8">
        <v>164</v>
      </c>
      <c r="D172" s="9" t="s">
        <v>792</v>
      </c>
      <c r="E172" s="9" t="s">
        <v>609</v>
      </c>
      <c r="F172" s="9" t="s">
        <v>31</v>
      </c>
      <c r="G172" s="9" t="s">
        <v>22</v>
      </c>
      <c r="H172" s="9" t="s">
        <v>21</v>
      </c>
      <c r="I172" s="9" t="s">
        <v>256</v>
      </c>
      <c r="J172" s="9" t="s">
        <v>18</v>
      </c>
      <c r="K172" s="9" t="s">
        <v>15</v>
      </c>
      <c r="L172" s="10" t="s">
        <v>438</v>
      </c>
      <c r="M172" s="9" t="s">
        <v>287</v>
      </c>
      <c r="N172" s="9">
        <v>100</v>
      </c>
      <c r="O172" s="9" t="s">
        <v>285</v>
      </c>
      <c r="P172" s="14">
        <v>561</v>
      </c>
      <c r="Q172" s="15">
        <v>1402</v>
      </c>
      <c r="R172" s="9" t="s">
        <v>302</v>
      </c>
    </row>
    <row r="173" spans="1:18" ht="28.5" customHeight="1" x14ac:dyDescent="0.25">
      <c r="A173" s="11" t="str">
        <f t="shared" si="5"/>
        <v>08083031500002</v>
      </c>
      <c r="B173" s="11" t="str">
        <f t="shared" si="4"/>
        <v>0808303150</v>
      </c>
      <c r="C173" s="8">
        <v>165</v>
      </c>
      <c r="D173" s="9" t="s">
        <v>793</v>
      </c>
      <c r="E173" s="9" t="s">
        <v>610</v>
      </c>
      <c r="F173" s="9" t="s">
        <v>31</v>
      </c>
      <c r="G173" s="9" t="s">
        <v>22</v>
      </c>
      <c r="H173" s="9" t="s">
        <v>21</v>
      </c>
      <c r="I173" s="9" t="s">
        <v>257</v>
      </c>
      <c r="J173" s="9" t="s">
        <v>16</v>
      </c>
      <c r="K173" s="9" t="s">
        <v>17</v>
      </c>
      <c r="L173" s="10" t="s">
        <v>439</v>
      </c>
      <c r="M173" s="9" t="s">
        <v>287</v>
      </c>
      <c r="N173" s="9">
        <v>1000</v>
      </c>
      <c r="O173" s="9" t="s">
        <v>285</v>
      </c>
      <c r="P173" s="14">
        <v>16</v>
      </c>
      <c r="Q173" s="15">
        <v>39</v>
      </c>
      <c r="R173" s="9" t="s">
        <v>302</v>
      </c>
    </row>
    <row r="174" spans="1:18" ht="26.25" customHeight="1" x14ac:dyDescent="0.25">
      <c r="A174" s="11" t="str">
        <f t="shared" si="5"/>
        <v>08083032341101</v>
      </c>
      <c r="B174" s="11" t="str">
        <f t="shared" si="4"/>
        <v>0808303234</v>
      </c>
      <c r="C174" s="8">
        <v>166</v>
      </c>
      <c r="D174" s="9" t="s">
        <v>794</v>
      </c>
      <c r="E174" s="9" t="s">
        <v>611</v>
      </c>
      <c r="F174" s="9" t="s">
        <v>31</v>
      </c>
      <c r="G174" s="9" t="s">
        <v>22</v>
      </c>
      <c r="H174" s="9" t="s">
        <v>21</v>
      </c>
      <c r="I174" s="9" t="s">
        <v>258</v>
      </c>
      <c r="J174" s="9" t="s">
        <v>18</v>
      </c>
      <c r="K174" s="9" t="s">
        <v>15</v>
      </c>
      <c r="L174" s="10" t="s">
        <v>440</v>
      </c>
      <c r="M174" s="9" t="s">
        <v>287</v>
      </c>
      <c r="N174" s="9">
        <v>1000</v>
      </c>
      <c r="O174" s="9" t="s">
        <v>285</v>
      </c>
      <c r="P174" s="14">
        <v>267</v>
      </c>
      <c r="Q174" s="15">
        <v>666</v>
      </c>
      <c r="R174" s="9" t="s">
        <v>302</v>
      </c>
    </row>
    <row r="175" spans="1:18" ht="24.75" customHeight="1" x14ac:dyDescent="0.25">
      <c r="A175" s="11" t="str">
        <f t="shared" si="5"/>
        <v>08083032831001</v>
      </c>
      <c r="B175" s="11" t="str">
        <f t="shared" si="4"/>
        <v>0808303283</v>
      </c>
      <c r="C175" s="8">
        <v>167</v>
      </c>
      <c r="D175" s="9" t="s">
        <v>795</v>
      </c>
      <c r="E175" s="9" t="s">
        <v>612</v>
      </c>
      <c r="F175" s="9" t="s">
        <v>31</v>
      </c>
      <c r="G175" s="9" t="s">
        <v>22</v>
      </c>
      <c r="H175" s="9" t="s">
        <v>21</v>
      </c>
      <c r="I175" s="9" t="s">
        <v>72</v>
      </c>
      <c r="J175" s="9" t="s">
        <v>78</v>
      </c>
      <c r="K175" s="9" t="s">
        <v>15</v>
      </c>
      <c r="L175" s="10" t="s">
        <v>441</v>
      </c>
      <c r="M175" s="9" t="s">
        <v>287</v>
      </c>
      <c r="N175" s="9">
        <v>1000</v>
      </c>
      <c r="O175" s="9" t="s">
        <v>285</v>
      </c>
      <c r="P175" s="14">
        <v>42</v>
      </c>
      <c r="Q175" s="15">
        <v>103</v>
      </c>
      <c r="R175" s="9" t="s">
        <v>302</v>
      </c>
    </row>
    <row r="176" spans="1:18" ht="18.75" customHeight="1" x14ac:dyDescent="0.25">
      <c r="A176" s="11" t="str">
        <f t="shared" si="5"/>
        <v>08083039111101</v>
      </c>
      <c r="B176" s="11"/>
      <c r="C176" s="8">
        <v>168</v>
      </c>
      <c r="D176" s="9" t="s">
        <v>850</v>
      </c>
      <c r="E176" s="9">
        <v>25407697</v>
      </c>
      <c r="F176" s="9" t="s">
        <v>31</v>
      </c>
      <c r="G176" s="9" t="s">
        <v>22</v>
      </c>
      <c r="H176" s="9" t="s">
        <v>21</v>
      </c>
      <c r="I176" s="9" t="s">
        <v>845</v>
      </c>
      <c r="J176" s="9" t="s">
        <v>18</v>
      </c>
      <c r="K176" s="12" t="s">
        <v>15</v>
      </c>
      <c r="L176" s="13" t="s">
        <v>846</v>
      </c>
      <c r="M176" s="9" t="s">
        <v>287</v>
      </c>
      <c r="N176" s="9">
        <v>500</v>
      </c>
      <c r="O176" s="9" t="s">
        <v>290</v>
      </c>
      <c r="P176" s="14">
        <v>220</v>
      </c>
      <c r="Q176" s="15">
        <v>548</v>
      </c>
      <c r="R176" s="9" t="s">
        <v>302</v>
      </c>
    </row>
    <row r="177" spans="1:18" ht="26.25" customHeight="1" x14ac:dyDescent="0.25">
      <c r="A177" s="11" t="str">
        <f t="shared" si="5"/>
        <v>08083046460201</v>
      </c>
      <c r="B177" s="11" t="str">
        <f t="shared" si="4"/>
        <v>0808304646</v>
      </c>
      <c r="C177" s="8">
        <v>169</v>
      </c>
      <c r="D177" s="9" t="s">
        <v>796</v>
      </c>
      <c r="E177" s="9" t="s">
        <v>613</v>
      </c>
      <c r="F177" s="9" t="s">
        <v>31</v>
      </c>
      <c r="G177" s="9" t="s">
        <v>22</v>
      </c>
      <c r="H177" s="9" t="s">
        <v>21</v>
      </c>
      <c r="I177" s="9" t="s">
        <v>259</v>
      </c>
      <c r="J177" s="9" t="s">
        <v>17</v>
      </c>
      <c r="K177" s="9" t="s">
        <v>15</v>
      </c>
      <c r="L177" s="10" t="s">
        <v>442</v>
      </c>
      <c r="M177" s="9" t="s">
        <v>287</v>
      </c>
      <c r="N177" s="9">
        <v>1000</v>
      </c>
      <c r="O177" s="9" t="s">
        <v>285</v>
      </c>
      <c r="P177" s="14">
        <v>6959</v>
      </c>
      <c r="Q177" s="15">
        <v>17396</v>
      </c>
      <c r="R177" s="9" t="s">
        <v>302</v>
      </c>
    </row>
    <row r="178" spans="1:18" ht="26.25" customHeight="1" x14ac:dyDescent="0.25">
      <c r="A178" s="11" t="str">
        <f t="shared" si="5"/>
        <v>08083046790001</v>
      </c>
      <c r="B178" s="11" t="str">
        <f t="shared" si="4"/>
        <v>0808304679</v>
      </c>
      <c r="C178" s="8">
        <v>170</v>
      </c>
      <c r="D178" s="9" t="s">
        <v>797</v>
      </c>
      <c r="E178" s="9" t="s">
        <v>614</v>
      </c>
      <c r="F178" s="9" t="s">
        <v>31</v>
      </c>
      <c r="G178" s="9" t="s">
        <v>22</v>
      </c>
      <c r="H178" s="9" t="s">
        <v>21</v>
      </c>
      <c r="I178" s="9" t="s">
        <v>260</v>
      </c>
      <c r="J178" s="9" t="s">
        <v>16</v>
      </c>
      <c r="K178" s="9" t="s">
        <v>15</v>
      </c>
      <c r="L178" s="10" t="s">
        <v>443</v>
      </c>
      <c r="M178" s="9" t="s">
        <v>287</v>
      </c>
      <c r="N178" s="9">
        <v>1000</v>
      </c>
      <c r="O178" s="9" t="s">
        <v>285</v>
      </c>
      <c r="P178" s="14">
        <v>458</v>
      </c>
      <c r="Q178" s="15">
        <v>1144</v>
      </c>
      <c r="R178" s="9" t="s">
        <v>302</v>
      </c>
    </row>
    <row r="179" spans="1:18" ht="28.5" customHeight="1" x14ac:dyDescent="0.25">
      <c r="A179" s="11" t="str">
        <f t="shared" si="5"/>
        <v>08083052701001</v>
      </c>
      <c r="B179" s="11" t="str">
        <f t="shared" si="4"/>
        <v>0808305270</v>
      </c>
      <c r="C179" s="8">
        <v>171</v>
      </c>
      <c r="D179" s="9" t="s">
        <v>798</v>
      </c>
      <c r="E179" s="9" t="s">
        <v>615</v>
      </c>
      <c r="F179" s="9" t="s">
        <v>31</v>
      </c>
      <c r="G179" s="9" t="s">
        <v>22</v>
      </c>
      <c r="H179" s="9" t="s">
        <v>21</v>
      </c>
      <c r="I179" s="9" t="s">
        <v>261</v>
      </c>
      <c r="J179" s="9" t="s">
        <v>78</v>
      </c>
      <c r="K179" s="9" t="s">
        <v>15</v>
      </c>
      <c r="L179" s="10" t="s">
        <v>262</v>
      </c>
      <c r="M179" s="9" t="s">
        <v>287</v>
      </c>
      <c r="N179" s="9">
        <v>1000</v>
      </c>
      <c r="O179" s="9" t="s">
        <v>285</v>
      </c>
      <c r="P179" s="14">
        <v>3476</v>
      </c>
      <c r="Q179" s="15">
        <v>8688</v>
      </c>
      <c r="R179" s="9" t="s">
        <v>302</v>
      </c>
    </row>
    <row r="180" spans="1:18" ht="36.75" customHeight="1" x14ac:dyDescent="0.25">
      <c r="A180" s="11" t="str">
        <f t="shared" si="5"/>
        <v>08083242300001</v>
      </c>
      <c r="B180" s="11" t="str">
        <f t="shared" si="4"/>
        <v>0808324230</v>
      </c>
      <c r="C180" s="8">
        <v>172</v>
      </c>
      <c r="D180" s="9" t="s">
        <v>799</v>
      </c>
      <c r="E180" s="9" t="s">
        <v>616</v>
      </c>
      <c r="F180" s="9" t="s">
        <v>31</v>
      </c>
      <c r="G180" s="9" t="s">
        <v>22</v>
      </c>
      <c r="H180" s="9" t="s">
        <v>263</v>
      </c>
      <c r="I180" s="9" t="s">
        <v>264</v>
      </c>
      <c r="J180" s="9" t="s">
        <v>16</v>
      </c>
      <c r="K180" s="9" t="s">
        <v>15</v>
      </c>
      <c r="L180" s="10" t="s">
        <v>444</v>
      </c>
      <c r="M180" s="9" t="s">
        <v>284</v>
      </c>
      <c r="N180" s="9">
        <v>1</v>
      </c>
      <c r="O180" s="9" t="s">
        <v>284</v>
      </c>
      <c r="P180" s="14">
        <v>95</v>
      </c>
      <c r="Q180" s="15">
        <v>237</v>
      </c>
      <c r="R180" s="9" t="s">
        <v>302</v>
      </c>
    </row>
    <row r="181" spans="1:18" ht="27" x14ac:dyDescent="0.25">
      <c r="A181" s="11" t="str">
        <f t="shared" si="5"/>
        <v>08083501021101</v>
      </c>
      <c r="B181" s="11" t="str">
        <f t="shared" si="4"/>
        <v>0808350102</v>
      </c>
      <c r="C181" s="8">
        <v>173</v>
      </c>
      <c r="D181" s="9" t="s">
        <v>800</v>
      </c>
      <c r="E181" s="9" t="s">
        <v>617</v>
      </c>
      <c r="F181" s="9" t="s">
        <v>31</v>
      </c>
      <c r="G181" s="9" t="s">
        <v>22</v>
      </c>
      <c r="H181" s="9" t="s">
        <v>265</v>
      </c>
      <c r="I181" s="9" t="s">
        <v>42</v>
      </c>
      <c r="J181" s="9" t="s">
        <v>18</v>
      </c>
      <c r="K181" s="9" t="s">
        <v>15</v>
      </c>
      <c r="L181" s="10" t="s">
        <v>445</v>
      </c>
      <c r="M181" s="9" t="s">
        <v>287</v>
      </c>
      <c r="N181" s="9">
        <v>10</v>
      </c>
      <c r="O181" s="9" t="s">
        <v>285</v>
      </c>
      <c r="P181" s="14">
        <v>11414</v>
      </c>
      <c r="Q181" s="15">
        <v>28534</v>
      </c>
      <c r="R181" s="9" t="s">
        <v>301</v>
      </c>
    </row>
    <row r="182" spans="1:18" ht="27" x14ac:dyDescent="0.25">
      <c r="A182" s="11" t="str">
        <f t="shared" si="5"/>
        <v>08083501101101</v>
      </c>
      <c r="B182" s="11" t="str">
        <f t="shared" si="4"/>
        <v>0808350110</v>
      </c>
      <c r="C182" s="8">
        <v>174</v>
      </c>
      <c r="D182" s="9" t="s">
        <v>801</v>
      </c>
      <c r="E182" s="9" t="s">
        <v>618</v>
      </c>
      <c r="F182" s="9" t="s">
        <v>31</v>
      </c>
      <c r="G182" s="9" t="s">
        <v>22</v>
      </c>
      <c r="H182" s="9" t="s">
        <v>265</v>
      </c>
      <c r="I182" s="9" t="s">
        <v>266</v>
      </c>
      <c r="J182" s="9" t="s">
        <v>18</v>
      </c>
      <c r="K182" s="9" t="s">
        <v>15</v>
      </c>
      <c r="L182" s="10" t="s">
        <v>446</v>
      </c>
      <c r="M182" s="9" t="s">
        <v>287</v>
      </c>
      <c r="N182" s="9">
        <v>10</v>
      </c>
      <c r="O182" s="9" t="s">
        <v>285</v>
      </c>
      <c r="P182" s="14">
        <v>12747</v>
      </c>
      <c r="Q182" s="15">
        <v>31866</v>
      </c>
      <c r="R182" s="9" t="s">
        <v>301</v>
      </c>
    </row>
    <row r="183" spans="1:18" ht="35.25" customHeight="1" x14ac:dyDescent="0.25">
      <c r="A183" s="11" t="str">
        <f t="shared" si="5"/>
        <v>08083501281101</v>
      </c>
      <c r="B183" s="11" t="str">
        <f t="shared" si="4"/>
        <v>0808350128</v>
      </c>
      <c r="C183" s="8">
        <v>175</v>
      </c>
      <c r="D183" s="9" t="s">
        <v>802</v>
      </c>
      <c r="E183" s="9" t="s">
        <v>619</v>
      </c>
      <c r="F183" s="9" t="s">
        <v>31</v>
      </c>
      <c r="G183" s="9" t="s">
        <v>22</v>
      </c>
      <c r="H183" s="9" t="s">
        <v>265</v>
      </c>
      <c r="I183" s="9" t="s">
        <v>127</v>
      </c>
      <c r="J183" s="9" t="s">
        <v>18</v>
      </c>
      <c r="K183" s="9" t="s">
        <v>15</v>
      </c>
      <c r="L183" s="10" t="s">
        <v>447</v>
      </c>
      <c r="M183" s="9" t="s">
        <v>287</v>
      </c>
      <c r="N183" s="9">
        <v>1</v>
      </c>
      <c r="O183" s="9" t="s">
        <v>287</v>
      </c>
      <c r="P183" s="14">
        <v>50</v>
      </c>
      <c r="Q183" s="15">
        <v>124</v>
      </c>
      <c r="R183" s="9" t="s">
        <v>301</v>
      </c>
    </row>
    <row r="184" spans="1:18" ht="50.25" customHeight="1" x14ac:dyDescent="0.25">
      <c r="A184" s="11" t="str">
        <f t="shared" si="5"/>
        <v>08083501361101</v>
      </c>
      <c r="B184" s="11" t="str">
        <f t="shared" si="4"/>
        <v>0808350136</v>
      </c>
      <c r="C184" s="8">
        <v>176</v>
      </c>
      <c r="D184" s="9" t="s">
        <v>803</v>
      </c>
      <c r="E184" s="9" t="s">
        <v>620</v>
      </c>
      <c r="F184" s="9" t="s">
        <v>31</v>
      </c>
      <c r="G184" s="9" t="s">
        <v>22</v>
      </c>
      <c r="H184" s="9" t="s">
        <v>265</v>
      </c>
      <c r="I184" s="9" t="s">
        <v>129</v>
      </c>
      <c r="J184" s="9" t="s">
        <v>18</v>
      </c>
      <c r="K184" s="9" t="s">
        <v>15</v>
      </c>
      <c r="L184" s="10" t="s">
        <v>448</v>
      </c>
      <c r="M184" s="9" t="s">
        <v>287</v>
      </c>
      <c r="N184" s="9">
        <v>1</v>
      </c>
      <c r="O184" s="9" t="s">
        <v>287</v>
      </c>
      <c r="P184" s="14">
        <v>40</v>
      </c>
      <c r="Q184" s="15">
        <v>98</v>
      </c>
      <c r="R184" s="9" t="s">
        <v>301</v>
      </c>
    </row>
    <row r="185" spans="1:18" ht="33" customHeight="1" x14ac:dyDescent="0.25">
      <c r="A185" s="11" t="str">
        <f t="shared" si="5"/>
        <v>08083501441201</v>
      </c>
      <c r="B185" s="11" t="str">
        <f t="shared" si="4"/>
        <v>0808350144</v>
      </c>
      <c r="C185" s="8">
        <v>177</v>
      </c>
      <c r="D185" s="9" t="s">
        <v>804</v>
      </c>
      <c r="E185" s="9" t="s">
        <v>621</v>
      </c>
      <c r="F185" s="9" t="s">
        <v>31</v>
      </c>
      <c r="G185" s="9" t="s">
        <v>22</v>
      </c>
      <c r="H185" s="9" t="s">
        <v>265</v>
      </c>
      <c r="I185" s="9" t="s">
        <v>267</v>
      </c>
      <c r="J185" s="9" t="s">
        <v>19</v>
      </c>
      <c r="K185" s="9" t="s">
        <v>15</v>
      </c>
      <c r="L185" s="10" t="s">
        <v>449</v>
      </c>
      <c r="M185" s="9" t="s">
        <v>287</v>
      </c>
      <c r="N185" s="9">
        <v>1</v>
      </c>
      <c r="O185" s="9" t="s">
        <v>287</v>
      </c>
      <c r="P185" s="14">
        <v>656</v>
      </c>
      <c r="Q185" s="15">
        <v>1638</v>
      </c>
      <c r="R185" s="9" t="s">
        <v>301</v>
      </c>
    </row>
    <row r="186" spans="1:18" ht="78.75" customHeight="1" x14ac:dyDescent="0.25">
      <c r="A186" s="11" t="str">
        <f t="shared" si="5"/>
        <v>08083505731101</v>
      </c>
      <c r="B186" s="11" t="str">
        <f t="shared" si="4"/>
        <v>0808350573</v>
      </c>
      <c r="C186" s="8">
        <v>178</v>
      </c>
      <c r="D186" s="9" t="s">
        <v>805</v>
      </c>
      <c r="E186" s="9" t="s">
        <v>622</v>
      </c>
      <c r="F186" s="9" t="s">
        <v>31</v>
      </c>
      <c r="G186" s="9" t="s">
        <v>22</v>
      </c>
      <c r="H186" s="9" t="s">
        <v>265</v>
      </c>
      <c r="I186" s="9" t="s">
        <v>268</v>
      </c>
      <c r="J186" s="9" t="s">
        <v>18</v>
      </c>
      <c r="K186" s="9" t="s">
        <v>15</v>
      </c>
      <c r="L186" s="10" t="s">
        <v>450</v>
      </c>
      <c r="M186" s="9" t="s">
        <v>300</v>
      </c>
      <c r="N186" s="9">
        <v>5</v>
      </c>
      <c r="O186" s="9" t="s">
        <v>285</v>
      </c>
      <c r="P186" s="14">
        <v>430</v>
      </c>
      <c r="Q186" s="15">
        <v>1074</v>
      </c>
      <c r="R186" s="9" t="s">
        <v>301</v>
      </c>
    </row>
    <row r="187" spans="1:18" ht="80.25" customHeight="1" x14ac:dyDescent="0.25">
      <c r="A187" s="11" t="str">
        <f t="shared" si="5"/>
        <v>08083505811101</v>
      </c>
      <c r="B187" s="11" t="str">
        <f t="shared" si="4"/>
        <v>0808350581</v>
      </c>
      <c r="C187" s="8">
        <v>179</v>
      </c>
      <c r="D187" s="9" t="s">
        <v>806</v>
      </c>
      <c r="E187" s="9" t="s">
        <v>623</v>
      </c>
      <c r="F187" s="9" t="s">
        <v>31</v>
      </c>
      <c r="G187" s="9" t="s">
        <v>22</v>
      </c>
      <c r="H187" s="9" t="s">
        <v>265</v>
      </c>
      <c r="I187" s="9" t="s">
        <v>199</v>
      </c>
      <c r="J187" s="9" t="s">
        <v>18</v>
      </c>
      <c r="K187" s="9" t="s">
        <v>15</v>
      </c>
      <c r="L187" s="10" t="s">
        <v>451</v>
      </c>
      <c r="M187" s="9" t="s">
        <v>300</v>
      </c>
      <c r="N187" s="9">
        <v>5</v>
      </c>
      <c r="O187" s="9" t="s">
        <v>285</v>
      </c>
      <c r="P187" s="14">
        <v>124</v>
      </c>
      <c r="Q187" s="15">
        <v>308</v>
      </c>
      <c r="R187" s="9" t="s">
        <v>301</v>
      </c>
    </row>
    <row r="188" spans="1:18" ht="53.25" customHeight="1" x14ac:dyDescent="0.25">
      <c r="A188" s="11" t="str">
        <f t="shared" si="5"/>
        <v>08083506071101</v>
      </c>
      <c r="B188" s="11" t="str">
        <f t="shared" si="4"/>
        <v>0808350607</v>
      </c>
      <c r="C188" s="8">
        <v>180</v>
      </c>
      <c r="D188" s="9" t="s">
        <v>807</v>
      </c>
      <c r="E188" s="9" t="s">
        <v>624</v>
      </c>
      <c r="F188" s="9" t="s">
        <v>31</v>
      </c>
      <c r="G188" s="9" t="s">
        <v>22</v>
      </c>
      <c r="H188" s="9" t="s">
        <v>265</v>
      </c>
      <c r="I188" s="9" t="s">
        <v>269</v>
      </c>
      <c r="J188" s="9" t="s">
        <v>18</v>
      </c>
      <c r="K188" s="9" t="s">
        <v>15</v>
      </c>
      <c r="L188" s="10" t="s">
        <v>452</v>
      </c>
      <c r="M188" s="9" t="s">
        <v>287</v>
      </c>
      <c r="N188" s="9">
        <v>10</v>
      </c>
      <c r="O188" s="9" t="s">
        <v>285</v>
      </c>
      <c r="P188" s="14">
        <v>11784</v>
      </c>
      <c r="Q188" s="15">
        <v>29458</v>
      </c>
      <c r="R188" s="9" t="s">
        <v>301</v>
      </c>
    </row>
    <row r="189" spans="1:18" ht="40.5" customHeight="1" x14ac:dyDescent="0.25">
      <c r="A189" s="11" t="str">
        <f t="shared" si="5"/>
        <v>08083506151101</v>
      </c>
      <c r="B189" s="11" t="str">
        <f t="shared" si="4"/>
        <v>0808350615</v>
      </c>
      <c r="C189" s="8">
        <v>181</v>
      </c>
      <c r="D189" s="9" t="s">
        <v>808</v>
      </c>
      <c r="E189" s="9" t="s">
        <v>625</v>
      </c>
      <c r="F189" s="9" t="s">
        <v>31</v>
      </c>
      <c r="G189" s="9" t="s">
        <v>22</v>
      </c>
      <c r="H189" s="9" t="s">
        <v>265</v>
      </c>
      <c r="I189" s="9" t="s">
        <v>270</v>
      </c>
      <c r="J189" s="9" t="s">
        <v>18</v>
      </c>
      <c r="K189" s="9" t="s">
        <v>15</v>
      </c>
      <c r="L189" s="10" t="s">
        <v>453</v>
      </c>
      <c r="M189" s="9" t="s">
        <v>287</v>
      </c>
      <c r="N189" s="9">
        <v>10</v>
      </c>
      <c r="O189" s="9" t="s">
        <v>285</v>
      </c>
      <c r="P189" s="14">
        <v>9692</v>
      </c>
      <c r="Q189" s="15">
        <v>24229</v>
      </c>
      <c r="R189" s="9" t="s">
        <v>301</v>
      </c>
    </row>
    <row r="190" spans="1:18" ht="43.5" customHeight="1" x14ac:dyDescent="0.25">
      <c r="A190" s="11" t="str">
        <f t="shared" si="5"/>
        <v>08083568850301</v>
      </c>
      <c r="B190" s="11" t="str">
        <f t="shared" si="4"/>
        <v>0808356885</v>
      </c>
      <c r="C190" s="8">
        <v>182</v>
      </c>
      <c r="D190" s="9" t="s">
        <v>809</v>
      </c>
      <c r="E190" s="9" t="s">
        <v>626</v>
      </c>
      <c r="F190" s="9" t="s">
        <v>31</v>
      </c>
      <c r="G190" s="9" t="s">
        <v>22</v>
      </c>
      <c r="H190" s="9" t="s">
        <v>265</v>
      </c>
      <c r="I190" s="9" t="s">
        <v>271</v>
      </c>
      <c r="J190" s="9" t="s">
        <v>32</v>
      </c>
      <c r="K190" s="9" t="s">
        <v>15</v>
      </c>
      <c r="L190" s="10" t="s">
        <v>454</v>
      </c>
      <c r="M190" s="9" t="s">
        <v>287</v>
      </c>
      <c r="N190" s="9">
        <v>1</v>
      </c>
      <c r="O190" s="9" t="s">
        <v>287</v>
      </c>
      <c r="P190" s="14">
        <v>31</v>
      </c>
      <c r="Q190" s="15">
        <v>77</v>
      </c>
      <c r="R190" s="9" t="s">
        <v>301</v>
      </c>
    </row>
    <row r="191" spans="1:18" ht="42.75" customHeight="1" x14ac:dyDescent="0.25">
      <c r="A191" s="11" t="str">
        <f t="shared" si="5"/>
        <v>08083568930002</v>
      </c>
      <c r="B191" s="11" t="str">
        <f t="shared" si="4"/>
        <v>0808356893</v>
      </c>
      <c r="C191" s="8">
        <v>183</v>
      </c>
      <c r="D191" s="9" t="s">
        <v>810</v>
      </c>
      <c r="E191" s="9" t="s">
        <v>627</v>
      </c>
      <c r="F191" s="9" t="s">
        <v>31</v>
      </c>
      <c r="G191" s="9" t="s">
        <v>22</v>
      </c>
      <c r="H191" s="9" t="s">
        <v>265</v>
      </c>
      <c r="I191" s="9" t="s">
        <v>62</v>
      </c>
      <c r="J191" s="9" t="s">
        <v>16</v>
      </c>
      <c r="K191" s="9" t="s">
        <v>17</v>
      </c>
      <c r="L191" s="10" t="s">
        <v>455</v>
      </c>
      <c r="M191" s="9" t="s">
        <v>287</v>
      </c>
      <c r="N191" s="9">
        <v>2</v>
      </c>
      <c r="O191" s="9" t="s">
        <v>285</v>
      </c>
      <c r="P191" s="14">
        <v>35</v>
      </c>
      <c r="Q191" s="15">
        <v>87</v>
      </c>
      <c r="R191" s="9" t="s">
        <v>301</v>
      </c>
    </row>
    <row r="192" spans="1:18" ht="30" customHeight="1" x14ac:dyDescent="0.25">
      <c r="A192" s="11" t="str">
        <f t="shared" si="5"/>
        <v>08083569270301</v>
      </c>
      <c r="B192" s="11" t="str">
        <f t="shared" si="4"/>
        <v>0808356927</v>
      </c>
      <c r="C192" s="8">
        <v>184</v>
      </c>
      <c r="D192" s="9" t="s">
        <v>811</v>
      </c>
      <c r="E192" s="9" t="s">
        <v>628</v>
      </c>
      <c r="F192" s="9" t="s">
        <v>31</v>
      </c>
      <c r="G192" s="9" t="s">
        <v>22</v>
      </c>
      <c r="H192" s="9" t="s">
        <v>265</v>
      </c>
      <c r="I192" s="9" t="s">
        <v>272</v>
      </c>
      <c r="J192" s="9" t="s">
        <v>32</v>
      </c>
      <c r="K192" s="9" t="s">
        <v>15</v>
      </c>
      <c r="L192" s="10" t="s">
        <v>456</v>
      </c>
      <c r="M192" s="9" t="s">
        <v>287</v>
      </c>
      <c r="N192" s="9">
        <v>1</v>
      </c>
      <c r="O192" s="9" t="s">
        <v>287</v>
      </c>
      <c r="P192" s="14">
        <v>20</v>
      </c>
      <c r="Q192" s="15">
        <v>48</v>
      </c>
      <c r="R192" s="9" t="s">
        <v>301</v>
      </c>
    </row>
    <row r="193" spans="1:18" ht="40.5" customHeight="1" x14ac:dyDescent="0.25">
      <c r="A193" s="11" t="str">
        <f t="shared" si="5"/>
        <v>08088900240201</v>
      </c>
      <c r="B193" s="11" t="str">
        <f t="shared" si="4"/>
        <v>0808890024</v>
      </c>
      <c r="C193" s="8">
        <v>185</v>
      </c>
      <c r="D193" s="9" t="s">
        <v>812</v>
      </c>
      <c r="E193" s="9" t="s">
        <v>629</v>
      </c>
      <c r="F193" s="9" t="s">
        <v>31</v>
      </c>
      <c r="G193" s="9" t="s">
        <v>22</v>
      </c>
      <c r="H193" s="9" t="s">
        <v>89</v>
      </c>
      <c r="I193" s="9" t="s">
        <v>273</v>
      </c>
      <c r="J193" s="9" t="s">
        <v>17</v>
      </c>
      <c r="K193" s="9" t="s">
        <v>15</v>
      </c>
      <c r="L193" s="10" t="s">
        <v>457</v>
      </c>
      <c r="M193" s="9" t="s">
        <v>672</v>
      </c>
      <c r="N193" s="9">
        <v>1</v>
      </c>
      <c r="O193" s="9" t="s">
        <v>672</v>
      </c>
      <c r="P193" s="14">
        <v>4084</v>
      </c>
      <c r="Q193" s="15">
        <v>10210</v>
      </c>
      <c r="R193" s="9" t="s">
        <v>301</v>
      </c>
    </row>
    <row r="194" spans="1:18" ht="27.75" customHeight="1" x14ac:dyDescent="0.25">
      <c r="A194" s="11" t="str">
        <f t="shared" si="5"/>
        <v>08090905250001</v>
      </c>
      <c r="B194" s="11" t="str">
        <f t="shared" si="4"/>
        <v>0809090525</v>
      </c>
      <c r="C194" s="8">
        <v>186</v>
      </c>
      <c r="D194" s="9" t="s">
        <v>813</v>
      </c>
      <c r="E194" s="9">
        <v>25400516</v>
      </c>
      <c r="F194" s="9" t="s">
        <v>31</v>
      </c>
      <c r="G194" s="9" t="s">
        <v>22</v>
      </c>
      <c r="H194" s="9" t="s">
        <v>90</v>
      </c>
      <c r="I194" s="9" t="s">
        <v>155</v>
      </c>
      <c r="J194" s="9" t="s">
        <v>16</v>
      </c>
      <c r="K194" s="9" t="s">
        <v>15</v>
      </c>
      <c r="L194" s="10" t="s">
        <v>458</v>
      </c>
      <c r="M194" s="9" t="s">
        <v>283</v>
      </c>
      <c r="N194" s="9">
        <v>1</v>
      </c>
      <c r="O194" s="9" t="s">
        <v>283</v>
      </c>
      <c r="P194" s="14">
        <v>183438</v>
      </c>
      <c r="Q194" s="15">
        <v>458595</v>
      </c>
      <c r="R194" s="9" t="s">
        <v>302</v>
      </c>
    </row>
    <row r="195" spans="1:18" ht="41.25" customHeight="1" x14ac:dyDescent="0.25">
      <c r="A195" s="11" t="str">
        <f t="shared" ref="A195:A209" si="6">CONCATENATE(G195,H195,I195,J195,K195)</f>
        <v>08090905410001</v>
      </c>
      <c r="B195" s="11" t="str">
        <f t="shared" si="4"/>
        <v>0809090541</v>
      </c>
      <c r="C195" s="8">
        <v>187</v>
      </c>
      <c r="D195" s="9" t="s">
        <v>813</v>
      </c>
      <c r="E195" s="9">
        <v>25400516</v>
      </c>
      <c r="F195" s="9" t="s">
        <v>31</v>
      </c>
      <c r="G195" s="9" t="s">
        <v>22</v>
      </c>
      <c r="H195" s="9" t="s">
        <v>90</v>
      </c>
      <c r="I195" s="9" t="s">
        <v>57</v>
      </c>
      <c r="J195" s="9" t="s">
        <v>16</v>
      </c>
      <c r="K195" s="9" t="s">
        <v>15</v>
      </c>
      <c r="L195" s="10" t="s">
        <v>459</v>
      </c>
      <c r="M195" s="9" t="s">
        <v>283</v>
      </c>
      <c r="N195" s="9">
        <v>1</v>
      </c>
      <c r="O195" s="9" t="s">
        <v>283</v>
      </c>
      <c r="P195" s="14">
        <v>297193</v>
      </c>
      <c r="Q195" s="15">
        <v>742982</v>
      </c>
      <c r="R195" s="9" t="s">
        <v>302</v>
      </c>
    </row>
    <row r="196" spans="1:18" ht="35.25" customHeight="1" x14ac:dyDescent="0.25">
      <c r="A196" s="11" t="str">
        <f t="shared" si="6"/>
        <v>08090906320002</v>
      </c>
      <c r="B196" s="11" t="str">
        <f t="shared" si="4"/>
        <v>0809090632</v>
      </c>
      <c r="C196" s="8">
        <v>188</v>
      </c>
      <c r="D196" s="9" t="s">
        <v>814</v>
      </c>
      <c r="E196" s="9" t="s">
        <v>630</v>
      </c>
      <c r="F196" s="9" t="s">
        <v>31</v>
      </c>
      <c r="G196" s="9" t="s">
        <v>22</v>
      </c>
      <c r="H196" s="9" t="s">
        <v>90</v>
      </c>
      <c r="I196" s="9" t="s">
        <v>274</v>
      </c>
      <c r="J196" s="9" t="s">
        <v>16</v>
      </c>
      <c r="K196" s="9" t="s">
        <v>17</v>
      </c>
      <c r="L196" s="10" t="s">
        <v>460</v>
      </c>
      <c r="M196" s="9" t="s">
        <v>284</v>
      </c>
      <c r="N196" s="9">
        <v>100</v>
      </c>
      <c r="O196" s="9" t="s">
        <v>289</v>
      </c>
      <c r="P196" s="14">
        <v>307</v>
      </c>
      <c r="Q196" s="15">
        <v>766</v>
      </c>
      <c r="R196" s="9" t="s">
        <v>302</v>
      </c>
    </row>
    <row r="197" spans="1:18" ht="38.25" customHeight="1" x14ac:dyDescent="0.25">
      <c r="A197" s="11" t="str">
        <f t="shared" si="6"/>
        <v>08090906400002</v>
      </c>
      <c r="B197" s="11" t="str">
        <f t="shared" ref="B197:B209" si="7">CONCATENATE(G197,H197,I197)</f>
        <v>0809090640</v>
      </c>
      <c r="C197" s="8">
        <v>189</v>
      </c>
      <c r="D197" s="9" t="s">
        <v>815</v>
      </c>
      <c r="E197" s="9" t="s">
        <v>631</v>
      </c>
      <c r="F197" s="9" t="s">
        <v>31</v>
      </c>
      <c r="G197" s="9" t="s">
        <v>22</v>
      </c>
      <c r="H197" s="9" t="s">
        <v>90</v>
      </c>
      <c r="I197" s="9" t="s">
        <v>207</v>
      </c>
      <c r="J197" s="9" t="s">
        <v>16</v>
      </c>
      <c r="K197" s="9" t="s">
        <v>17</v>
      </c>
      <c r="L197" s="10" t="s">
        <v>461</v>
      </c>
      <c r="M197" s="9" t="s">
        <v>284</v>
      </c>
      <c r="N197" s="9">
        <v>100</v>
      </c>
      <c r="O197" s="9" t="s">
        <v>289</v>
      </c>
      <c r="P197" s="14">
        <v>803</v>
      </c>
      <c r="Q197" s="15">
        <v>2006</v>
      </c>
      <c r="R197" s="9" t="s">
        <v>302</v>
      </c>
    </row>
    <row r="198" spans="1:18" ht="27" x14ac:dyDescent="0.25">
      <c r="A198" s="11" t="str">
        <f t="shared" si="6"/>
        <v>08090922080002</v>
      </c>
      <c r="B198" s="11" t="str">
        <f t="shared" si="7"/>
        <v>0809092208</v>
      </c>
      <c r="C198" s="8">
        <v>190</v>
      </c>
      <c r="D198" s="9" t="s">
        <v>816</v>
      </c>
      <c r="E198" s="9" t="s">
        <v>632</v>
      </c>
      <c r="F198" s="9" t="s">
        <v>31</v>
      </c>
      <c r="G198" s="9" t="s">
        <v>22</v>
      </c>
      <c r="H198" s="9" t="s">
        <v>90</v>
      </c>
      <c r="I198" s="9" t="s">
        <v>275</v>
      </c>
      <c r="J198" s="9" t="s">
        <v>16</v>
      </c>
      <c r="K198" s="9" t="s">
        <v>17</v>
      </c>
      <c r="L198" s="10" t="s">
        <v>462</v>
      </c>
      <c r="M198" s="9" t="s">
        <v>283</v>
      </c>
      <c r="N198" s="9">
        <v>1</v>
      </c>
      <c r="O198" s="9" t="s">
        <v>283</v>
      </c>
      <c r="P198" s="14">
        <v>3569</v>
      </c>
      <c r="Q198" s="15">
        <v>8921</v>
      </c>
      <c r="R198" s="9" t="s">
        <v>302</v>
      </c>
    </row>
    <row r="199" spans="1:18" ht="36.75" customHeight="1" x14ac:dyDescent="0.25">
      <c r="A199" s="11" t="str">
        <f t="shared" si="6"/>
        <v>08090953830401</v>
      </c>
      <c r="B199" s="11" t="str">
        <f t="shared" si="7"/>
        <v>0809095383</v>
      </c>
      <c r="C199" s="8">
        <v>191</v>
      </c>
      <c r="D199" s="9" t="s">
        <v>817</v>
      </c>
      <c r="E199" s="9" t="s">
        <v>633</v>
      </c>
      <c r="F199" s="9" t="s">
        <v>31</v>
      </c>
      <c r="G199" s="9" t="s">
        <v>22</v>
      </c>
      <c r="H199" s="9" t="s">
        <v>90</v>
      </c>
      <c r="I199" s="9" t="s">
        <v>276</v>
      </c>
      <c r="J199" s="9" t="s">
        <v>20</v>
      </c>
      <c r="K199" s="9" t="s">
        <v>15</v>
      </c>
      <c r="L199" s="10" t="s">
        <v>463</v>
      </c>
      <c r="M199" s="9" t="s">
        <v>673</v>
      </c>
      <c r="N199" s="9">
        <v>1</v>
      </c>
      <c r="O199" s="9" t="s">
        <v>673</v>
      </c>
      <c r="P199" s="14">
        <v>85</v>
      </c>
      <c r="Q199" s="15">
        <v>211</v>
      </c>
      <c r="R199" s="9" t="s">
        <v>302</v>
      </c>
    </row>
    <row r="200" spans="1:18" ht="63.75" customHeight="1" x14ac:dyDescent="0.25">
      <c r="A200" s="11" t="str">
        <f t="shared" si="6"/>
        <v>08090956151101</v>
      </c>
      <c r="B200" s="11" t="str">
        <f t="shared" si="7"/>
        <v>0809095615</v>
      </c>
      <c r="C200" s="8">
        <v>192</v>
      </c>
      <c r="D200" s="9" t="s">
        <v>818</v>
      </c>
      <c r="E200" s="9" t="s">
        <v>634</v>
      </c>
      <c r="F200" s="9" t="s">
        <v>31</v>
      </c>
      <c r="G200" s="9" t="s">
        <v>22</v>
      </c>
      <c r="H200" s="9" t="s">
        <v>90</v>
      </c>
      <c r="I200" s="9" t="s">
        <v>277</v>
      </c>
      <c r="J200" s="9" t="s">
        <v>18</v>
      </c>
      <c r="K200" s="9" t="s">
        <v>15</v>
      </c>
      <c r="L200" s="10" t="s">
        <v>464</v>
      </c>
      <c r="M200" s="9" t="s">
        <v>291</v>
      </c>
      <c r="N200" s="9">
        <v>200</v>
      </c>
      <c r="O200" s="9" t="s">
        <v>289</v>
      </c>
      <c r="P200" s="14">
        <v>224</v>
      </c>
      <c r="Q200" s="15">
        <v>559</v>
      </c>
      <c r="R200" s="9" t="s">
        <v>301</v>
      </c>
    </row>
    <row r="201" spans="1:18" ht="75" customHeight="1" x14ac:dyDescent="0.25">
      <c r="A201" s="11" t="str">
        <f t="shared" si="6"/>
        <v>08090964980101</v>
      </c>
      <c r="B201" s="11" t="str">
        <f t="shared" si="7"/>
        <v>0809096498</v>
      </c>
      <c r="C201" s="8">
        <v>193</v>
      </c>
      <c r="D201" s="9" t="s">
        <v>661</v>
      </c>
      <c r="E201" s="9" t="s">
        <v>662</v>
      </c>
      <c r="F201" s="9" t="s">
        <v>31</v>
      </c>
      <c r="G201" s="9" t="s">
        <v>22</v>
      </c>
      <c r="H201" s="9" t="s">
        <v>90</v>
      </c>
      <c r="I201" s="9" t="s">
        <v>663</v>
      </c>
      <c r="J201" s="9" t="s">
        <v>15</v>
      </c>
      <c r="K201" s="9" t="s">
        <v>15</v>
      </c>
      <c r="L201" s="10" t="s">
        <v>664</v>
      </c>
      <c r="M201" s="9" t="s">
        <v>291</v>
      </c>
      <c r="N201" s="9">
        <v>100</v>
      </c>
      <c r="O201" s="9" t="s">
        <v>289</v>
      </c>
      <c r="P201" s="14">
        <v>137877</v>
      </c>
      <c r="Q201" s="15">
        <v>344692</v>
      </c>
      <c r="R201" s="9" t="s">
        <v>301</v>
      </c>
    </row>
    <row r="202" spans="1:18" ht="75" customHeight="1" x14ac:dyDescent="0.25">
      <c r="A202" s="11" t="str">
        <f t="shared" si="6"/>
        <v>08090965060101</v>
      </c>
      <c r="B202" s="11" t="str">
        <f t="shared" si="7"/>
        <v>0809096506</v>
      </c>
      <c r="C202" s="8">
        <v>194</v>
      </c>
      <c r="D202" s="9" t="s">
        <v>665</v>
      </c>
      <c r="E202" s="9" t="s">
        <v>666</v>
      </c>
      <c r="F202" s="9" t="s">
        <v>31</v>
      </c>
      <c r="G202" s="9" t="s">
        <v>22</v>
      </c>
      <c r="H202" s="9" t="s">
        <v>90</v>
      </c>
      <c r="I202" s="9" t="s">
        <v>667</v>
      </c>
      <c r="J202" s="9" t="s">
        <v>15</v>
      </c>
      <c r="K202" s="9" t="s">
        <v>15</v>
      </c>
      <c r="L202" s="10" t="s">
        <v>668</v>
      </c>
      <c r="M202" s="9" t="s">
        <v>291</v>
      </c>
      <c r="N202" s="9">
        <v>100</v>
      </c>
      <c r="O202" s="9" t="s">
        <v>289</v>
      </c>
      <c r="P202" s="14">
        <v>102944</v>
      </c>
      <c r="Q202" s="15">
        <v>257359</v>
      </c>
      <c r="R202" s="9" t="s">
        <v>301</v>
      </c>
    </row>
    <row r="203" spans="1:18" ht="81" x14ac:dyDescent="0.25">
      <c r="A203" s="11" t="str">
        <f t="shared" si="6"/>
        <v>08090965300101</v>
      </c>
      <c r="B203" s="11" t="str">
        <f t="shared" si="7"/>
        <v>0809096530</v>
      </c>
      <c r="C203" s="8">
        <v>195</v>
      </c>
      <c r="D203" s="9" t="s">
        <v>186</v>
      </c>
      <c r="E203" s="9">
        <v>25400521</v>
      </c>
      <c r="F203" s="9" t="s">
        <v>31</v>
      </c>
      <c r="G203" s="9" t="s">
        <v>22</v>
      </c>
      <c r="H203" s="9" t="s">
        <v>90</v>
      </c>
      <c r="I203" s="9" t="s">
        <v>669</v>
      </c>
      <c r="J203" s="9" t="s">
        <v>15</v>
      </c>
      <c r="K203" s="9" t="s">
        <v>15</v>
      </c>
      <c r="L203" s="10" t="s">
        <v>670</v>
      </c>
      <c r="M203" s="9" t="s">
        <v>291</v>
      </c>
      <c r="N203" s="9">
        <v>100</v>
      </c>
      <c r="O203" s="9" t="s">
        <v>289</v>
      </c>
      <c r="P203" s="14">
        <v>95417</v>
      </c>
      <c r="Q203" s="15">
        <v>238542</v>
      </c>
      <c r="R203" s="9" t="s">
        <v>301</v>
      </c>
    </row>
    <row r="204" spans="1:18" ht="81" x14ac:dyDescent="0.25">
      <c r="A204" s="11" t="str">
        <f t="shared" si="6"/>
        <v>08090965480001</v>
      </c>
      <c r="B204" s="11" t="str">
        <f t="shared" si="7"/>
        <v>0809096548</v>
      </c>
      <c r="C204" s="8">
        <v>196</v>
      </c>
      <c r="D204" s="9" t="s">
        <v>819</v>
      </c>
      <c r="E204" s="9" t="s">
        <v>635</v>
      </c>
      <c r="F204" s="9" t="s">
        <v>31</v>
      </c>
      <c r="G204" s="9" t="s">
        <v>22</v>
      </c>
      <c r="H204" s="9" t="s">
        <v>90</v>
      </c>
      <c r="I204" s="9" t="s">
        <v>278</v>
      </c>
      <c r="J204" s="9" t="s">
        <v>16</v>
      </c>
      <c r="K204" s="9" t="s">
        <v>15</v>
      </c>
      <c r="L204" s="10" t="s">
        <v>465</v>
      </c>
      <c r="M204" s="9" t="s">
        <v>291</v>
      </c>
      <c r="N204" s="9">
        <v>100</v>
      </c>
      <c r="O204" s="9" t="s">
        <v>289</v>
      </c>
      <c r="P204" s="14">
        <v>320</v>
      </c>
      <c r="Q204" s="15">
        <v>799</v>
      </c>
      <c r="R204" s="9" t="s">
        <v>301</v>
      </c>
    </row>
    <row r="205" spans="1:18" ht="28.5" customHeight="1" x14ac:dyDescent="0.25">
      <c r="A205" s="11" t="str">
        <f t="shared" si="6"/>
        <v>08090966130001</v>
      </c>
      <c r="B205" s="11"/>
      <c r="C205" s="8">
        <v>197</v>
      </c>
      <c r="D205" s="9" t="s">
        <v>849</v>
      </c>
      <c r="E205" s="9">
        <v>25408060</v>
      </c>
      <c r="F205" s="9" t="s">
        <v>31</v>
      </c>
      <c r="G205" s="9" t="s">
        <v>22</v>
      </c>
      <c r="H205" s="9" t="s">
        <v>90</v>
      </c>
      <c r="I205" s="9" t="s">
        <v>847</v>
      </c>
      <c r="J205" s="9" t="s">
        <v>16</v>
      </c>
      <c r="K205" s="9" t="s">
        <v>15</v>
      </c>
      <c r="L205" s="13" t="s">
        <v>848</v>
      </c>
      <c r="M205" s="9" t="s">
        <v>283</v>
      </c>
      <c r="N205" s="9">
        <v>1</v>
      </c>
      <c r="O205" s="9" t="s">
        <v>283</v>
      </c>
      <c r="P205" s="14">
        <v>2850</v>
      </c>
      <c r="Q205" s="15">
        <v>7124</v>
      </c>
      <c r="R205" s="9" t="s">
        <v>301</v>
      </c>
    </row>
    <row r="206" spans="1:18" ht="33" customHeight="1" x14ac:dyDescent="0.25">
      <c r="A206" s="11" t="str">
        <f t="shared" si="6"/>
        <v>08095104561101</v>
      </c>
      <c r="B206" s="11" t="str">
        <f t="shared" si="7"/>
        <v>0809510456</v>
      </c>
      <c r="C206" s="8">
        <v>198</v>
      </c>
      <c r="D206" s="9" t="s">
        <v>820</v>
      </c>
      <c r="E206" s="9" t="s">
        <v>636</v>
      </c>
      <c r="F206" s="9" t="s">
        <v>31</v>
      </c>
      <c r="G206" s="9" t="s">
        <v>22</v>
      </c>
      <c r="H206" s="9" t="s">
        <v>279</v>
      </c>
      <c r="I206" s="9" t="s">
        <v>84</v>
      </c>
      <c r="J206" s="9" t="s">
        <v>18</v>
      </c>
      <c r="K206" s="9" t="s">
        <v>15</v>
      </c>
      <c r="L206" s="10" t="s">
        <v>466</v>
      </c>
      <c r="M206" s="9" t="s">
        <v>283</v>
      </c>
      <c r="N206" s="9">
        <v>1</v>
      </c>
      <c r="O206" s="9" t="s">
        <v>283</v>
      </c>
      <c r="P206" s="14">
        <v>176</v>
      </c>
      <c r="Q206" s="15">
        <v>438</v>
      </c>
      <c r="R206" s="9" t="s">
        <v>302</v>
      </c>
    </row>
    <row r="207" spans="1:18" ht="30" customHeight="1" x14ac:dyDescent="0.25">
      <c r="A207" s="11" t="str">
        <f t="shared" si="6"/>
        <v>08095105140101</v>
      </c>
      <c r="B207" s="11" t="str">
        <f t="shared" si="7"/>
        <v>0809510514</v>
      </c>
      <c r="C207" s="8">
        <v>199</v>
      </c>
      <c r="D207" s="9" t="s">
        <v>640</v>
      </c>
      <c r="E207" s="9" t="s">
        <v>637</v>
      </c>
      <c r="F207" s="9" t="s">
        <v>31</v>
      </c>
      <c r="G207" s="9" t="s">
        <v>22</v>
      </c>
      <c r="H207" s="9" t="s">
        <v>279</v>
      </c>
      <c r="I207" s="9" t="s">
        <v>280</v>
      </c>
      <c r="J207" s="9" t="s">
        <v>15</v>
      </c>
      <c r="K207" s="9" t="s">
        <v>15</v>
      </c>
      <c r="L207" s="10" t="s">
        <v>467</v>
      </c>
      <c r="M207" s="9" t="s">
        <v>283</v>
      </c>
      <c r="N207" s="9">
        <v>1</v>
      </c>
      <c r="O207" s="9" t="s">
        <v>283</v>
      </c>
      <c r="P207" s="14">
        <v>25</v>
      </c>
      <c r="Q207" s="15">
        <v>62</v>
      </c>
      <c r="R207" s="9" t="s">
        <v>302</v>
      </c>
    </row>
    <row r="208" spans="1:18" ht="51.75" customHeight="1" x14ac:dyDescent="0.25">
      <c r="A208" s="11" t="str">
        <f t="shared" si="6"/>
        <v>08095106130101</v>
      </c>
      <c r="B208" s="11" t="str">
        <f t="shared" si="7"/>
        <v>0809510613</v>
      </c>
      <c r="C208" s="8">
        <v>200</v>
      </c>
      <c r="D208" s="9" t="s">
        <v>640</v>
      </c>
      <c r="E208" s="9" t="s">
        <v>637</v>
      </c>
      <c r="F208" s="9" t="s">
        <v>31</v>
      </c>
      <c r="G208" s="9" t="s">
        <v>22</v>
      </c>
      <c r="H208" s="9" t="s">
        <v>279</v>
      </c>
      <c r="I208" s="9" t="s">
        <v>281</v>
      </c>
      <c r="J208" s="9" t="s">
        <v>15</v>
      </c>
      <c r="K208" s="9" t="s">
        <v>15</v>
      </c>
      <c r="L208" s="10" t="s">
        <v>468</v>
      </c>
      <c r="M208" s="9" t="s">
        <v>283</v>
      </c>
      <c r="N208" s="9">
        <v>1</v>
      </c>
      <c r="O208" s="9" t="s">
        <v>283</v>
      </c>
      <c r="P208" s="14">
        <v>66</v>
      </c>
      <c r="Q208" s="15">
        <v>164</v>
      </c>
      <c r="R208" s="9" t="s">
        <v>302</v>
      </c>
    </row>
    <row r="209" spans="1:18" ht="40.5" customHeight="1" x14ac:dyDescent="0.25">
      <c r="A209" s="11" t="str">
        <f t="shared" si="6"/>
        <v>08095106390101</v>
      </c>
      <c r="B209" s="11" t="str">
        <f t="shared" si="7"/>
        <v>0809510639</v>
      </c>
      <c r="C209" s="8">
        <v>201</v>
      </c>
      <c r="D209" s="9" t="s">
        <v>640</v>
      </c>
      <c r="E209" s="9" t="s">
        <v>637</v>
      </c>
      <c r="F209" s="9" t="s">
        <v>31</v>
      </c>
      <c r="G209" s="9" t="s">
        <v>22</v>
      </c>
      <c r="H209" s="9" t="s">
        <v>279</v>
      </c>
      <c r="I209" s="9" t="s">
        <v>282</v>
      </c>
      <c r="J209" s="9" t="s">
        <v>15</v>
      </c>
      <c r="K209" s="9" t="s">
        <v>15</v>
      </c>
      <c r="L209" s="10" t="s">
        <v>469</v>
      </c>
      <c r="M209" s="9" t="s">
        <v>283</v>
      </c>
      <c r="N209" s="9">
        <v>1</v>
      </c>
      <c r="O209" s="9" t="s">
        <v>283</v>
      </c>
      <c r="P209" s="14">
        <v>12467</v>
      </c>
      <c r="Q209" s="15">
        <v>31167</v>
      </c>
      <c r="R209" s="9" t="s">
        <v>302</v>
      </c>
    </row>
    <row r="210" spans="1:18" ht="27" x14ac:dyDescent="0.25">
      <c r="A210" s="11"/>
      <c r="B210" s="11"/>
      <c r="C210" s="8">
        <v>202</v>
      </c>
      <c r="D210" s="9" t="s">
        <v>871</v>
      </c>
      <c r="E210" s="9">
        <v>25400554</v>
      </c>
      <c r="F210" s="9" t="s">
        <v>31</v>
      </c>
      <c r="G210" s="9" t="s">
        <v>22</v>
      </c>
      <c r="H210" s="9" t="s">
        <v>645</v>
      </c>
      <c r="I210" s="9" t="s">
        <v>863</v>
      </c>
      <c r="J210" s="9" t="s">
        <v>16</v>
      </c>
      <c r="K210" s="9" t="s">
        <v>17</v>
      </c>
      <c r="L210" s="10" t="s">
        <v>864</v>
      </c>
      <c r="M210" s="9" t="s">
        <v>291</v>
      </c>
      <c r="N210" s="9">
        <v>100</v>
      </c>
      <c r="O210" s="9" t="s">
        <v>283</v>
      </c>
      <c r="P210" s="16">
        <v>92645</v>
      </c>
      <c r="Q210" s="15">
        <v>231612</v>
      </c>
      <c r="R210" s="9" t="s">
        <v>301</v>
      </c>
    </row>
    <row r="211" spans="1:18" ht="27" x14ac:dyDescent="0.25">
      <c r="A211" s="11"/>
      <c r="B211" s="11"/>
      <c r="C211" s="8">
        <v>203</v>
      </c>
      <c r="D211" s="9" t="s">
        <v>868</v>
      </c>
      <c r="E211" s="9" t="s">
        <v>869</v>
      </c>
      <c r="F211" s="9" t="s">
        <v>870</v>
      </c>
      <c r="G211" s="9" t="s">
        <v>22</v>
      </c>
      <c r="H211" s="9" t="s">
        <v>865</v>
      </c>
      <c r="I211" s="9" t="s">
        <v>866</v>
      </c>
      <c r="J211" s="9" t="s">
        <v>17</v>
      </c>
      <c r="K211" s="9" t="s">
        <v>15</v>
      </c>
      <c r="L211" s="10" t="s">
        <v>867</v>
      </c>
      <c r="M211" s="9" t="s">
        <v>291</v>
      </c>
      <c r="N211" s="9">
        <v>150</v>
      </c>
      <c r="O211" s="9" t="s">
        <v>283</v>
      </c>
      <c r="P211" s="16">
        <v>8651</v>
      </c>
      <c r="Q211" s="15">
        <v>21627</v>
      </c>
      <c r="R211" s="9" t="s">
        <v>302</v>
      </c>
    </row>
    <row r="212" spans="1:18" ht="41.25" customHeight="1" x14ac:dyDescent="0.25">
      <c r="C212" s="26" t="s">
        <v>872</v>
      </c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</row>
    <row r="213" spans="1:18" ht="75" customHeight="1" x14ac:dyDescent="0.25">
      <c r="C213" s="23" t="s">
        <v>821</v>
      </c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</row>
    <row r="214" spans="1:18" ht="50.25" customHeight="1" x14ac:dyDescent="0.25">
      <c r="C214" s="17" t="s">
        <v>7</v>
      </c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</row>
    <row r="215" spans="1:18" x14ac:dyDescent="0.25"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</row>
    <row r="216" spans="1:18" x14ac:dyDescent="0.25">
      <c r="L216" s="2"/>
    </row>
    <row r="217" spans="1:18" x14ac:dyDescent="0.25">
      <c r="L217" s="2"/>
    </row>
    <row r="218" spans="1:18" x14ac:dyDescent="0.25">
      <c r="L218" s="2"/>
    </row>
  </sheetData>
  <autoFilter ref="A8:R211" xr:uid="{00000000-0009-0000-0000-000000000000}"/>
  <sortState xmlns:xlrd2="http://schemas.microsoft.com/office/spreadsheetml/2017/richdata2" ref="D9:R1323">
    <sortCondition ref="G9:G1323"/>
    <sortCondition ref="H9:H1323"/>
    <sortCondition ref="I9:I1323"/>
  </sortState>
  <mergeCells count="7">
    <mergeCell ref="C214:R214"/>
    <mergeCell ref="C7:L7"/>
    <mergeCell ref="P7:Q7"/>
    <mergeCell ref="M7:O7"/>
    <mergeCell ref="C213:R213"/>
    <mergeCell ref="R7:R8"/>
    <mergeCell ref="C212:R212"/>
  </mergeCells>
  <printOptions horizontalCentered="1"/>
  <pageMargins left="0.23622047244094491" right="0.23622047244094491" top="0" bottom="0.74803149606299213" header="0.31496062992125984" footer="0.31496062992125984"/>
  <pageSetup scale="54" fitToHeight="0" orientation="landscape" r:id="rId1"/>
  <headerFooter>
    <oddFooter>&amp;C&amp;"-,Negrita"&amp;12&amp;P/&amp;N</oddFooter>
  </headerFooter>
  <rowBreaks count="2" manualBreakCount="2">
    <brk id="29" min="2" max="17" man="1"/>
    <brk id="42" min="2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14" sqref="E14"/>
    </sheetView>
  </sheetViews>
  <sheetFormatPr baseColWidth="10" defaultRowHeight="15" x14ac:dyDescent="0.25"/>
  <cols>
    <col min="1" max="16384" width="11.42578125" style="3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070 y 080</vt:lpstr>
      <vt:lpstr>Hoja1</vt:lpstr>
      <vt:lpstr>'070 y 080'!Área_de_impresión</vt:lpstr>
      <vt:lpstr>'070 y 080'!Títulos_a_imprimir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 Alejandro Andreu Gomez</dc:creator>
  <cp:lastModifiedBy>Mireya Vazquez Cruz</cp:lastModifiedBy>
  <cp:lastPrinted>2024-05-16T00:26:11Z</cp:lastPrinted>
  <dcterms:created xsi:type="dcterms:W3CDTF">2020-01-21T19:25:42Z</dcterms:created>
  <dcterms:modified xsi:type="dcterms:W3CDTF">2024-05-16T01:42:53Z</dcterms:modified>
</cp:coreProperties>
</file>