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70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a.montesdeoca\AppData\Local\Microsoft\Windows\INetCache\Content.Outlook\57BTVB3I\"/>
    </mc:Choice>
  </mc:AlternateContent>
  <xr:revisionPtr revIDLastSave="0" documentId="13_ncr:1_{E3067E92-BAAD-42D0-8719-B0510B4B3D55}" xr6:coauthVersionLast="47" xr6:coauthVersionMax="47" xr10:uidLastSave="{00000000-0000-0000-0000-000000000000}"/>
  <bookViews>
    <workbookView xWindow="-120" yWindow="-120" windowWidth="29040" windowHeight="15840" tabRatio="220" xr2:uid="{00000000-000D-0000-FFFF-FFFF00000000}"/>
  </bookViews>
  <sheets>
    <sheet name="070" sheetId="4" r:id="rId1"/>
    <sheet name="Hoja1" sheetId="5" r:id="rId2"/>
  </sheets>
  <definedNames>
    <definedName name="_xlnm._FilterDatabase" localSheetId="0" hidden="1">'070'!$A$8:$T$16</definedName>
    <definedName name="_xlnm.Print_Area" localSheetId="0">'070'!$C$1:$R$33</definedName>
    <definedName name="PRINCIPAL" localSheetId="0">#REF!</definedName>
    <definedName name="PRINCIPAL">#REF!</definedName>
    <definedName name="_xlnm.Print_Titles" localSheetId="0">'070'!$1:$8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9" i="4" l="1"/>
  <c r="B10" i="4"/>
  <c r="B11" i="4"/>
  <c r="B12" i="4"/>
  <c r="B13" i="4"/>
  <c r="B14" i="4"/>
  <c r="B15" i="4"/>
  <c r="B16" i="4"/>
  <c r="A9" i="4"/>
  <c r="A10" i="4"/>
  <c r="A11" i="4"/>
  <c r="A12" i="4"/>
  <c r="A13" i="4"/>
  <c r="A14" i="4"/>
  <c r="A15" i="4"/>
  <c r="A16" i="4"/>
</calcChain>
</file>

<file path=xl/sharedStrings.xml><?xml version="1.0" encoding="utf-8"?>
<sst xmlns="http://schemas.openxmlformats.org/spreadsheetml/2006/main" count="117" uniqueCount="61">
  <si>
    <t>ANEXO 1. REQUERIMIENTO PARA LA ADQUISICIÓN DE CLAVES DEL GRUPO 070 MATERIAL RADIOLÓGICO NO CONSOLIDADOS POR LABORATORIOS DE BIOLOGICOS Y REACTIVOS  DE MEXICO (BIRMEX) PARA CUBRIR NECESIDADES DE LOS OOAD Y UMAE MEDIANTE CONTRATO CONSOLIDADO INSTITUCIONAL PARA EL EJERCICIO 2024.</t>
  </si>
  <si>
    <t>PRESENTACIÓN</t>
  </si>
  <si>
    <t>REQUERIMIENTO</t>
  </si>
  <si>
    <t>REGISTRO SANITARIO</t>
  </si>
  <si>
    <t>CONS</t>
  </si>
  <si>
    <t>CUCOP +</t>
  </si>
  <si>
    <t>CUCOP</t>
  </si>
  <si>
    <t>PARTIDA ESPECIFICA</t>
  </si>
  <si>
    <t>GPO</t>
  </si>
  <si>
    <t>GEN</t>
  </si>
  <si>
    <t>ESP</t>
  </si>
  <si>
    <t>DIF</t>
  </si>
  <si>
    <t>VAR</t>
  </si>
  <si>
    <t>DESCRIPCION</t>
  </si>
  <si>
    <t>UNI</t>
  </si>
  <si>
    <t>CANT</t>
  </si>
  <si>
    <t>TIPO</t>
  </si>
  <si>
    <t>MÍNIMA</t>
  </si>
  <si>
    <t>MÁXIMA</t>
  </si>
  <si>
    <t>25401-5455</t>
  </si>
  <si>
    <t>25405455</t>
  </si>
  <si>
    <t>25401</t>
  </si>
  <si>
    <t>070</t>
  </si>
  <si>
    <t>581</t>
  </si>
  <si>
    <t>0091</t>
  </si>
  <si>
    <t>01</t>
  </si>
  <si>
    <t>MEDIOS DE CONTRASTE. GRUPO 2. MEDIOS DE CONTRASTE HIDROSOLUBLES NO IONICOS. MEDIOS DE CONTRASTE HIDROSOLUBLES NO IONICOS EN CONCENTRACION DE 300 A 320 MG I/ML IOVERSOL, IOPAMIDOL, IOHEXOL, IOPROMIDA, IOBITRIDOL. FRASCO CON 20 ML.</t>
  </si>
  <si>
    <t>FCO</t>
  </si>
  <si>
    <t>ML.</t>
  </si>
  <si>
    <t>SI REQUIERE</t>
  </si>
  <si>
    <t>25401-5456</t>
  </si>
  <si>
    <t>25405456</t>
  </si>
  <si>
    <t>0109</t>
  </si>
  <si>
    <t>MEDIOS DE CONTRASTE. MEDIOS DE CONTRASTE HIDROSOLUBLES NO IONICOS EN CONCENTRACION DE 300 A 320 MG I/ML IOVERSOL, IOPAMIDOL, IOHEXOL, IOPROMIDA, IOBITRIDOL, IODIXANOL. FRASCO CON 50 ML.</t>
  </si>
  <si>
    <t>25401-5457</t>
  </si>
  <si>
    <t>25405457</t>
  </si>
  <si>
    <t>0117</t>
  </si>
  <si>
    <t>MEDIOS DE CONTRASTE. MEDIOS DE CONTRASTE HIDROSOLUBLES NO IONICOS. EN CONCENTRACION DE 300 A 320 MG I/ML IOVERSOL, IOPAMIDOL, IOHEXOL, IOPROMIDA, IOBITRIDOL, IODIXANOL. FRASCO CON 100 ML.</t>
  </si>
  <si>
    <t>25401-5458</t>
  </si>
  <si>
    <t>25405458</t>
  </si>
  <si>
    <t>0125</t>
  </si>
  <si>
    <t>MEDIOS DE CONTRASTE. GRUPO 2. MEDIOS DE CONTRASTE HIDROSOLUBLES NO IONICOS. MEDIOS DE CONTRASTE HIDROSOLUBLES NO IONICOS EN CONCENTRACION DE 300 MG I/ML IOVERSOL, IOPAMIDOL, IOHEXOL, IOPROMIDA, IOBITRIDOL. ENVASE CON 200 ML. *INCLUYE SISTEMA DE TRANSFERENCIA CON VALVULA ANTIRREFLUJO, FAJILLA Y ASA DE SUSPENSION.</t>
  </si>
  <si>
    <t>ENV</t>
  </si>
  <si>
    <t>25401-5459</t>
  </si>
  <si>
    <t>25405459</t>
  </si>
  <si>
    <t>0133</t>
  </si>
  <si>
    <t>MEDIOS DE CONTRASTE HIDROSOLUBLES NO IONICOS. MEDIOS DE CONTRASTE HIDROSOLUBLES NO IONICOS EN CONCENTRACION DE 300 MG I/ML IOVERSOL, IOPAMIDOL, IOHEXOL, IOPROMIDA, IOBITRIDOL. ENVASE CON 500 ML. *INCLUYE SISTEMA DE TRANSFERENCIA CON VALVULA ANTIRREFLUJO, FAJILLA Y ASA DE SUSPENSION.</t>
  </si>
  <si>
    <t>25401-5460</t>
  </si>
  <si>
    <t>25405460</t>
  </si>
  <si>
    <t>0141</t>
  </si>
  <si>
    <t>MEDIOS DE CONTRASTE. MEDIOS DE CONTRASTE HIDROSOLUBLES NO IONICOS. EN CONCENTRACION DE 350 A 370 MG I/ML IOVERSOL, IOPAMIDOL, IOHEXOL, IOPROMIDA, IOBITRIDOL. FRASCO CON 50 ML.</t>
  </si>
  <si>
    <t>25401-5461</t>
  </si>
  <si>
    <t>25405461</t>
  </si>
  <si>
    <t>0158</t>
  </si>
  <si>
    <t>MEDIOS DE CONTRASTE. MEDIOS DE CONTRASTE HIDROSOLUBLES NO IONICOS. EN CONCENTRACION DE 350 A 370 MG I/ML IOVERSOL, IOPAMIDOL, IOHEXOL, IOPROMIDA, IOBITRIDOL. FRASCO CON 100 ML.</t>
  </si>
  <si>
    <t>25401-5464</t>
  </si>
  <si>
    <t>25405464</t>
  </si>
  <si>
    <t>0182</t>
  </si>
  <si>
    <t>MEDIOS DE CONTRASTE. MEDIOS DE CONTRASTE HIDROSOLUBLES NO IONICOS. EN CONCENTRACION DE 350 A 370 MG I/ML IOVERSOL, IOPAMIDOL, IOHEXOL, IOPROMIDA, IOBITRIDOL. ENVASE CON 500 ML. *INCLUYE SISTEMA DE TRANSFERENCIA CON VALVULA ANTIRREFLUJO, FAJILLA Y ASA DE SUSPENSION.</t>
  </si>
  <si>
    <r>
      <t>El presente documento corresponde a un requerimiento de claves del grupo 070 por Laboratorio de Biologicos y Reactivos de México, para cubrir necesidades de los OOAD Y UMAE en el ejercicio 2024, el cual se suscribe en mi calidad de área consolidadora de los bienes terapéuticos  en los numerales 5.3.1 inciso a) y 5.3.5 fracción II inciso a), de las Políticas, Bases y Lineamientos en Materia de Adquisiciones, Arrendamientos y Servicios del Instituto Mexicano del Seguro Social, atendiendo a las funciones sustantivas de la Coordinación de Control de Abasto (numeral 7.1.1.2),</t>
    </r>
    <r>
      <rPr>
        <b/>
        <sz val="9"/>
        <color rgb="FFFF0000"/>
        <rFont val="Montserrat"/>
      </rPr>
      <t xml:space="preserve"> </t>
    </r>
    <r>
      <rPr>
        <sz val="9"/>
        <rFont val="Montserrat"/>
      </rPr>
      <t>la Coordinación Técnica de Planeación (numeral 7.1.1.2.1) y de la División de Planeación de Bienes Terapéuticos (numeral 7.1.1.2.1.1)</t>
    </r>
    <r>
      <rPr>
        <sz val="9"/>
        <color theme="1"/>
        <rFont val="Montserrat"/>
      </rPr>
      <t xml:space="preserve"> del Manual de Organización de la Dirección de Administración.</t>
    </r>
  </si>
  <si>
    <t>“Área consolidadora: Responsable de integrar, concentrar y revisar las necesidades de las Áreas Requirentes, así como reunir los DDP previos, Certificado de Disponibilidad Presupuestal u OLI, según corresponda y las especificaciones técnicas, para que, en representación de éstas, realice el envío del expediente al Área Contratante. Ello conforme a lo dispuesto en el artículo 13 del RLAASSP en concordancia con el capítulo 1 del MAAGAASSP.”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</si>
</sst>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_-&quot;$&quot;* #,##0.00_-;\-&quot;$&quot;* #,##0.00_-;_-&quot;$&quot;* &quot;-&quot;??_-;_-@_-"/>
    <numFmt numFmtId="165" formatCode="_-* #,##0_-;\-* #,##0_-;_-* &quot;-&quot;??_-;_-@_-"/>
    <numFmt numFmtId="166" formatCode="#,##0;[Red]#,##0;&quot;-&quot;"/>
    <numFmt numFmtId="167" formatCode="###,##0"/>
    <numFmt numFmtId="168" formatCode="###,##0.0"/>
    <numFmt numFmtId="169" formatCode="###,##0.00"/>
    <numFmt numFmtId="170" formatCode="_([$€-2]* #,##0.00_);_([$€-2]* \(#,##0.00\);_([$€-2]* &quot;-&quot;??_)"/>
    <numFmt numFmtId="171" formatCode="#,##0_ ;\-#,##0\ "/>
  </numFmts>
  <fonts count="20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7"/>
      <name val="Arial"/>
      <family val="2"/>
    </font>
    <font>
      <b/>
      <sz val="10"/>
      <name val="Arial"/>
      <family val="2"/>
    </font>
    <font>
      <b/>
      <sz val="7"/>
      <name val="Arial"/>
      <family val="2"/>
    </font>
    <font>
      <sz val="10"/>
      <name val="Arial"/>
      <family val="2"/>
    </font>
    <font>
      <sz val="2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11"/>
      <color theme="1"/>
      <name val="Calibri"/>
      <family val="2"/>
      <scheme val="minor"/>
    </font>
    <font>
      <b/>
      <sz val="10"/>
      <color theme="1"/>
      <name val="Montserrat Medium"/>
    </font>
    <font>
      <b/>
      <sz val="10"/>
      <color theme="0"/>
      <name val="Montserrat"/>
    </font>
    <font>
      <i/>
      <sz val="10"/>
      <color theme="1"/>
      <name val="Montserrat"/>
    </font>
    <font>
      <b/>
      <sz val="11"/>
      <color theme="0"/>
      <name val="Montserrat"/>
    </font>
    <font>
      <sz val="9"/>
      <color theme="1"/>
      <name val="Montserrat"/>
    </font>
    <font>
      <b/>
      <sz val="9"/>
      <name val="Montserrat"/>
    </font>
    <font>
      <sz val="9"/>
      <color indexed="8"/>
      <name val="Montserrat"/>
    </font>
    <font>
      <sz val="8"/>
      <color indexed="8"/>
      <name val="Montserrat"/>
    </font>
    <font>
      <b/>
      <sz val="9"/>
      <color rgb="FFFF0000"/>
      <name val="Montserrat"/>
    </font>
    <font>
      <sz val="9"/>
      <name val="Montserrat"/>
    </font>
  </fonts>
  <fills count="4">
    <fill>
      <patternFill patternType="none"/>
    </fill>
    <fill>
      <patternFill patternType="gray125"/>
    </fill>
    <fill>
      <patternFill patternType="solid">
        <fgColor rgb="FF9D2449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 style="dotted">
        <color indexed="64"/>
      </right>
      <top/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/>
      <diagonal/>
    </border>
    <border>
      <left style="dotted">
        <color indexed="64"/>
      </left>
      <right/>
      <top/>
      <bottom style="dotted">
        <color indexed="64"/>
      </bottom>
      <diagonal/>
    </border>
    <border>
      <left style="dotted">
        <color indexed="64"/>
      </left>
      <right style="dotted">
        <color indexed="64"/>
      </right>
      <top/>
      <bottom style="dotted">
        <color indexed="64"/>
      </bottom>
      <diagonal/>
    </border>
    <border>
      <left/>
      <right style="dotted">
        <color indexed="64"/>
      </right>
      <top style="dotted">
        <color indexed="64"/>
      </top>
      <bottom style="dotted">
        <color indexed="64"/>
      </bottom>
      <diagonal/>
    </border>
  </borders>
  <cellStyleXfs count="28">
    <xf numFmtId="0" fontId="0" fillId="0" borderId="0"/>
    <xf numFmtId="166" fontId="2" fillId="0" borderId="0" applyFill="0" applyBorder="0" applyProtection="0">
      <alignment horizontal="right" vertical="top"/>
    </xf>
    <xf numFmtId="167" fontId="2" fillId="0" borderId="0" applyFill="0" applyBorder="0" applyProtection="0">
      <alignment horizontal="right"/>
      <protection locked="0"/>
    </xf>
    <xf numFmtId="168" fontId="2" fillId="0" borderId="0" applyFill="0" applyBorder="0" applyProtection="0">
      <alignment horizontal="right"/>
    </xf>
    <xf numFmtId="169" fontId="2" fillId="0" borderId="0" applyFill="0" applyBorder="0" applyProtection="0">
      <alignment horizontal="right"/>
    </xf>
    <xf numFmtId="0" fontId="3" fillId="0" borderId="0" applyNumberFormat="0" applyFill="0" applyBorder="0" applyProtection="0">
      <alignment horizontal="left" vertical="top"/>
    </xf>
    <xf numFmtId="0" fontId="4" fillId="0" borderId="0" applyNumberFormat="0" applyFill="0" applyBorder="0" applyProtection="0">
      <alignment horizontal="left" vertical="top"/>
    </xf>
    <xf numFmtId="0" fontId="2" fillId="0" borderId="0" applyNumberFormat="0" applyFill="0" applyBorder="0" applyProtection="0">
      <alignment horizontal="left" vertical="top" wrapText="1"/>
    </xf>
    <xf numFmtId="0" fontId="2" fillId="0" borderId="0" applyNumberFormat="0" applyFill="0" applyBorder="0" applyProtection="0">
      <alignment horizontal="right" vertical="top"/>
    </xf>
    <xf numFmtId="0" fontId="2" fillId="0" borderId="0" applyNumberFormat="0" applyFill="0" applyBorder="0" applyProtection="0">
      <alignment horizontal="right" vertical="top"/>
    </xf>
    <xf numFmtId="0" fontId="2" fillId="0" borderId="0" applyNumberFormat="0" applyFill="0" applyBorder="0" applyProtection="0">
      <alignment horizontal="left" vertical="top"/>
    </xf>
    <xf numFmtId="0" fontId="2" fillId="0" borderId="0" applyNumberFormat="0" applyFill="0" applyBorder="0" applyProtection="0">
      <alignment horizontal="left" vertical="top"/>
    </xf>
    <xf numFmtId="0" fontId="2" fillId="0" borderId="0" applyNumberFormat="0" applyFill="0" applyBorder="0" applyProtection="0">
      <alignment horizontal="right" vertical="top"/>
    </xf>
    <xf numFmtId="170" fontId="5" fillId="0" borderId="0" applyFont="0" applyFill="0" applyBorder="0" applyAlignment="0" applyProtection="0"/>
    <xf numFmtId="0" fontId="6" fillId="0" borderId="1" applyNumberFormat="0" applyFill="0" applyAlignment="0" applyProtection="0">
      <alignment vertical="top"/>
      <protection locked="0"/>
    </xf>
    <xf numFmtId="0" fontId="6" fillId="0" borderId="2" applyNumberFormat="0" applyFill="0" applyAlignment="0" applyProtection="0">
      <alignment vertical="top"/>
      <protection locked="0"/>
    </xf>
    <xf numFmtId="0" fontId="6" fillId="0" borderId="0" applyNumberFormat="0" applyFill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1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7" fillId="0" borderId="0" applyNumberFormat="0" applyFill="0" applyBorder="0" applyProtection="0">
      <alignment horizontal="right" vertical="top"/>
    </xf>
    <xf numFmtId="0" fontId="2" fillId="0" borderId="0" applyNumberFormat="0" applyFill="0" applyBorder="0" applyProtection="0">
      <alignment vertical="top"/>
    </xf>
    <xf numFmtId="0" fontId="8" fillId="0" borderId="0" applyNumberFormat="0" applyFill="0" applyBorder="0" applyProtection="0">
      <alignment horizontal="left" vertical="top"/>
    </xf>
  </cellStyleXfs>
  <cellXfs count="26">
    <xf numFmtId="0" fontId="0" fillId="0" borderId="0" xfId="0"/>
    <xf numFmtId="0" fontId="11" fillId="2" borderId="6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" fillId="0" borderId="0" xfId="20" applyAlignment="1">
      <alignment vertical="center" wrapText="1"/>
    </xf>
    <xf numFmtId="0" fontId="12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17" fillId="0" borderId="0" xfId="0" applyFont="1" applyAlignment="1">
      <alignment vertical="center" wrapText="1"/>
    </xf>
    <xf numFmtId="165" fontId="16" fillId="0" borderId="0" xfId="17" applyNumberFormat="1" applyFont="1" applyFill="1" applyBorder="1" applyAlignment="1">
      <alignment vertical="center" wrapText="1"/>
    </xf>
    <xf numFmtId="171" fontId="11" fillId="2" borderId="6" xfId="0" applyNumberFormat="1" applyFont="1" applyFill="1" applyBorder="1" applyAlignment="1">
      <alignment horizontal="center" vertical="center" wrapText="1"/>
    </xf>
    <xf numFmtId="1" fontId="14" fillId="3" borderId="3" xfId="0" applyNumberFormat="1" applyFont="1" applyFill="1" applyBorder="1" applyAlignment="1">
      <alignment horizontal="center" vertical="center" wrapText="1"/>
    </xf>
    <xf numFmtId="0" fontId="16" fillId="3" borderId="3" xfId="0" applyFont="1" applyFill="1" applyBorder="1" applyAlignment="1">
      <alignment horizontal="center" vertical="center" wrapText="1"/>
    </xf>
    <xf numFmtId="0" fontId="16" fillId="3" borderId="3" xfId="0" applyFont="1" applyFill="1" applyBorder="1" applyAlignment="1">
      <alignment horizontal="left" vertical="center" wrapText="1"/>
    </xf>
    <xf numFmtId="0" fontId="0" fillId="0" borderId="0" xfId="0" applyAlignment="1">
      <alignment vertical="center"/>
    </xf>
    <xf numFmtId="171" fontId="16" fillId="3" borderId="9" xfId="17" applyNumberFormat="1" applyFont="1" applyFill="1" applyBorder="1" applyAlignment="1">
      <alignment horizontal="center" vertical="center" wrapText="1"/>
    </xf>
    <xf numFmtId="165" fontId="16" fillId="3" borderId="3" xfId="17" applyNumberFormat="1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5" fillId="0" borderId="4" xfId="20" applyFont="1" applyBorder="1" applyAlignment="1">
      <alignment horizontal="center" vertical="center" wrapText="1"/>
    </xf>
    <xf numFmtId="0" fontId="15" fillId="0" borderId="5" xfId="20" applyFont="1" applyBorder="1" applyAlignment="1">
      <alignment horizontal="center" vertical="center" wrapText="1"/>
    </xf>
    <xf numFmtId="0" fontId="13" fillId="2" borderId="7" xfId="20" applyFont="1" applyFill="1" applyBorder="1" applyAlignment="1">
      <alignment horizontal="center" vertical="center" wrapText="1"/>
    </xf>
    <xf numFmtId="0" fontId="13" fillId="2" borderId="4" xfId="20" applyFont="1" applyFill="1" applyBorder="1" applyAlignment="1">
      <alignment horizontal="center" vertical="center" wrapText="1"/>
    </xf>
    <xf numFmtId="0" fontId="13" fillId="2" borderId="5" xfId="20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 wrapText="1"/>
    </xf>
  </cellXfs>
  <cellStyles count="28">
    <cellStyle name="Base 0" xfId="1" xr:uid="{00000000-0005-0000-0000-000000000000}"/>
    <cellStyle name="Base 0 dec" xfId="2" xr:uid="{00000000-0005-0000-0000-000001000000}"/>
    <cellStyle name="Base 1 dec" xfId="3" xr:uid="{00000000-0005-0000-0000-000002000000}"/>
    <cellStyle name="Base 2 dec" xfId="4" xr:uid="{00000000-0005-0000-0000-000003000000}"/>
    <cellStyle name="Capitulo" xfId="5" xr:uid="{00000000-0005-0000-0000-000004000000}"/>
    <cellStyle name="Capítulo" xfId="6" xr:uid="{00000000-0005-0000-0000-000005000000}"/>
    <cellStyle name="Descripciones" xfId="7" xr:uid="{00000000-0005-0000-0000-000006000000}"/>
    <cellStyle name="Enc. der" xfId="8" xr:uid="{00000000-0005-0000-0000-000007000000}"/>
    <cellStyle name="Enc. der." xfId="9" xr:uid="{00000000-0005-0000-0000-000008000000}"/>
    <cellStyle name="Enc. izq" xfId="10" xr:uid="{00000000-0005-0000-0000-000009000000}"/>
    <cellStyle name="Enc. izq." xfId="11" xr:uid="{00000000-0005-0000-0000-00000A000000}"/>
    <cellStyle name="Etiqueta" xfId="12" xr:uid="{00000000-0005-0000-0000-00000B000000}"/>
    <cellStyle name="Euro" xfId="13" xr:uid="{00000000-0005-0000-0000-00000C000000}"/>
    <cellStyle name="Linea Inferior" xfId="14" xr:uid="{00000000-0005-0000-0000-00000D000000}"/>
    <cellStyle name="Linea Superior" xfId="15" xr:uid="{00000000-0005-0000-0000-00000E000000}"/>
    <cellStyle name="Linea Tipo" xfId="16" xr:uid="{00000000-0005-0000-0000-00000F000000}"/>
    <cellStyle name="Millares" xfId="17" builtinId="3"/>
    <cellStyle name="Millares 2" xfId="18" xr:uid="{00000000-0005-0000-0000-000011000000}"/>
    <cellStyle name="Moneda 2" xfId="19" xr:uid="{00000000-0005-0000-0000-000012000000}"/>
    <cellStyle name="Normal" xfId="0" builtinId="0"/>
    <cellStyle name="Normal 2" xfId="20" xr:uid="{00000000-0005-0000-0000-000014000000}"/>
    <cellStyle name="Normal 2 2" xfId="21" xr:uid="{00000000-0005-0000-0000-000015000000}"/>
    <cellStyle name="Normal 3" xfId="22" xr:uid="{00000000-0005-0000-0000-000016000000}"/>
    <cellStyle name="Normal 3 2" xfId="23" xr:uid="{00000000-0005-0000-0000-000017000000}"/>
    <cellStyle name="Normal 4" xfId="24" xr:uid="{00000000-0005-0000-0000-000018000000}"/>
    <cellStyle name="Num. cuadro" xfId="25" xr:uid="{00000000-0005-0000-0000-000019000000}"/>
    <cellStyle name="Pie" xfId="26" xr:uid="{00000000-0005-0000-0000-00001A000000}"/>
    <cellStyle name="Titulo" xfId="27" xr:uid="{00000000-0005-0000-0000-00001B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487889</xdr:colOff>
      <xdr:row>0</xdr:row>
      <xdr:rowOff>157691</xdr:rowOff>
    </xdr:from>
    <xdr:to>
      <xdr:col>18</xdr:col>
      <xdr:colOff>0</xdr:colOff>
      <xdr:row>4</xdr:row>
      <xdr:rowOff>186268</xdr:rowOff>
    </xdr:to>
    <xdr:sp macro="" textlink="">
      <xdr:nvSpPr>
        <xdr:cNvPr id="9" name="Text Box 2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12468222" y="157691"/>
          <a:ext cx="3745442" cy="790577"/>
        </a:xfrm>
        <a:prstGeom prst="rect">
          <a:avLst/>
        </a:prstGeom>
        <a:noFill/>
        <a:ln>
          <a:noFill/>
        </a:ln>
        <a:effectLst/>
        <a:extLst>
          <a:ext uri="{C572A759-6A51-4108-AA02-DFA0A04FC94B}"/>
        </a:extLst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r">
            <a:spcAft>
              <a:spcPts val="0"/>
            </a:spcAft>
          </a:pPr>
          <a:r>
            <a:rPr lang="es-ES_tradnl" sz="1100" b="1">
              <a:effectLst/>
              <a:latin typeface="Montserrat Medium" pitchFamily="2" charset="0"/>
              <a:ea typeface="MS Mincho"/>
              <a:cs typeface="Times New Roman"/>
            </a:rPr>
            <a:t> DIRECCIÓN DE ADMINISTRACIÓN</a:t>
          </a:r>
          <a:endParaRPr lang="es-MX" sz="1100">
            <a:effectLst/>
            <a:latin typeface="Montserrat Medium" pitchFamily="2" charset="0"/>
            <a:ea typeface="MS Mincho"/>
            <a:cs typeface="Times New Roman"/>
          </a:endParaRPr>
        </a:p>
        <a:p>
          <a:pPr algn="r">
            <a:spcAft>
              <a:spcPts val="0"/>
            </a:spcAft>
          </a:pPr>
          <a:r>
            <a:rPr lang="es-ES_tradnl" sz="1100">
              <a:effectLst/>
              <a:latin typeface="Montserrat Medium" pitchFamily="2" charset="0"/>
              <a:ea typeface="MS Mincho"/>
              <a:cs typeface="Times New Roman"/>
            </a:rPr>
            <a:t>Unidad de Administración</a:t>
          </a:r>
        </a:p>
        <a:p>
          <a:pPr algn="r">
            <a:spcAft>
              <a:spcPts val="0"/>
            </a:spcAft>
          </a:pPr>
          <a:r>
            <a:rPr lang="es-ES_tradnl" sz="1100">
              <a:effectLst/>
              <a:latin typeface="Montserrat Medium" pitchFamily="2" charset="0"/>
              <a:ea typeface="MS Mincho"/>
              <a:cs typeface="Times New Roman"/>
            </a:rPr>
            <a:t>Coordinación</a:t>
          </a:r>
          <a:r>
            <a:rPr lang="es-ES_tradnl" sz="1100" baseline="0">
              <a:effectLst/>
              <a:latin typeface="Montserrat Medium" pitchFamily="2" charset="0"/>
              <a:ea typeface="MS Mincho"/>
              <a:cs typeface="Times New Roman"/>
            </a:rPr>
            <a:t> de Control de Abasto</a:t>
          </a:r>
        </a:p>
        <a:p>
          <a:pPr algn="r">
            <a:lnSpc>
              <a:spcPts val="1100"/>
            </a:lnSpc>
            <a:spcAft>
              <a:spcPts val="0"/>
            </a:spcAft>
          </a:pPr>
          <a:r>
            <a:rPr lang="es-ES_tradnl" sz="1100">
              <a:effectLst/>
              <a:latin typeface="Montserrat Medium" pitchFamily="2" charset="0"/>
              <a:ea typeface="MS Mincho"/>
              <a:cs typeface="Times New Roman"/>
            </a:rPr>
            <a:t> </a:t>
          </a:r>
          <a:endParaRPr lang="es-MX" sz="1100">
            <a:effectLst/>
            <a:latin typeface="Montserrat Medium" pitchFamily="2" charset="0"/>
            <a:ea typeface="MS Mincho"/>
            <a:cs typeface="Times New Roman"/>
          </a:endParaRPr>
        </a:p>
      </xdr:txBody>
    </xdr:sp>
    <xdr:clientData/>
  </xdr:twoCellAnchor>
  <xdr:twoCellAnchor>
    <xdr:from>
      <xdr:col>13</xdr:col>
      <xdr:colOff>458259</xdr:colOff>
      <xdr:row>24</xdr:row>
      <xdr:rowOff>119590</xdr:rowOff>
    </xdr:from>
    <xdr:to>
      <xdr:col>18</xdr:col>
      <xdr:colOff>0</xdr:colOff>
      <xdr:row>29</xdr:row>
      <xdr:rowOff>126996</xdr:rowOff>
    </xdr:to>
    <xdr:sp macro="" textlink="">
      <xdr:nvSpPr>
        <xdr:cNvPr id="5" name="3 Cuadro de texto">
          <a:extLst>
            <a:ext uri="{FF2B5EF4-FFF2-40B4-BE49-F238E27FC236}">
              <a16:creationId xmlns:a16="http://schemas.microsoft.com/office/drawing/2014/main" id="{554F0AD8-44AA-4B55-9466-D5C7233A0842}"/>
            </a:ext>
          </a:extLst>
        </xdr:cNvPr>
        <xdr:cNvSpPr txBox="1">
          <a:spLocks noChangeArrowheads="1"/>
        </xdr:cNvSpPr>
      </xdr:nvSpPr>
      <xdr:spPr bwMode="auto">
        <a:xfrm>
          <a:off x="11793009" y="729110173"/>
          <a:ext cx="3182405" cy="959906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635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s-MX" sz="1000" b="1" i="0" u="none" strike="noStrike" baseline="0">
              <a:solidFill>
                <a:srgbClr val="000000"/>
              </a:solidFill>
              <a:latin typeface="Montserrat Medium"/>
            </a:rPr>
            <a:t>_________________________________________</a:t>
          </a:r>
          <a:endParaRPr lang="es-MX" sz="1100" b="0" i="0" u="none" strike="noStrike" baseline="0">
            <a:solidFill>
              <a:srgbClr val="000000"/>
            </a:solidFill>
            <a:latin typeface="Calibri"/>
          </a:endParaRPr>
        </a:p>
        <a:p>
          <a:pPr algn="ctr" rtl="0">
            <a:defRPr sz="1000"/>
          </a:pPr>
          <a:r>
            <a:rPr lang="es-MX" sz="1000" b="1" i="0" u="none" strike="noStrike" baseline="0">
              <a:solidFill>
                <a:srgbClr val="000000"/>
              </a:solidFill>
              <a:latin typeface="Montserrat Medium"/>
            </a:rPr>
            <a:t>Lic. Ana Laura Montes de Oca Choreño</a:t>
          </a:r>
        </a:p>
        <a:p>
          <a:pPr algn="ctr" rtl="0">
            <a:defRPr sz="1000"/>
          </a:pPr>
          <a:r>
            <a:rPr lang="es-MX" sz="1000" b="0" i="0" u="none" strike="noStrike" baseline="0">
              <a:solidFill>
                <a:srgbClr val="000000"/>
              </a:solidFill>
              <a:latin typeface="Montserrat Medium"/>
            </a:rPr>
            <a:t>Titular de la División de Planeación de Bienes Terapéuticos</a:t>
          </a:r>
          <a:endParaRPr lang="es-MX" sz="1100" b="0" i="0" u="none" strike="noStrike" baseline="0">
            <a:solidFill>
              <a:srgbClr val="000000"/>
            </a:solidFill>
            <a:latin typeface="Calibri"/>
          </a:endParaRPr>
        </a:p>
        <a:p>
          <a:pPr algn="ctr" rtl="0">
            <a:defRPr sz="1000"/>
          </a:pPr>
          <a:r>
            <a:rPr lang="es-MX" sz="1000" b="1" i="0" u="none" strike="noStrike" baseline="0">
              <a:solidFill>
                <a:srgbClr val="000000"/>
              </a:solidFill>
              <a:latin typeface="Montserrat Medium"/>
            </a:rPr>
            <a:t>Revisa </a:t>
          </a:r>
        </a:p>
      </xdr:txBody>
    </xdr:sp>
    <xdr:clientData/>
  </xdr:twoCellAnchor>
  <xdr:twoCellAnchor>
    <xdr:from>
      <xdr:col>11</xdr:col>
      <xdr:colOff>353487</xdr:colOff>
      <xdr:row>21</xdr:row>
      <xdr:rowOff>33866</xdr:rowOff>
    </xdr:from>
    <xdr:to>
      <xdr:col>11</xdr:col>
      <xdr:colOff>3734862</xdr:colOff>
      <xdr:row>26</xdr:row>
      <xdr:rowOff>123247</xdr:rowOff>
    </xdr:to>
    <xdr:sp macro="" textlink="">
      <xdr:nvSpPr>
        <xdr:cNvPr id="6" name="3 Cuadro de texto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5729820" y="728452949"/>
          <a:ext cx="3381375" cy="1041881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635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ctr" upright="1"/>
        <a:lstStyle/>
        <a:p>
          <a:pPr algn="ctr" rtl="0">
            <a:defRPr sz="1000"/>
          </a:pPr>
          <a:r>
            <a:rPr lang="es-MX" sz="1000" b="1" i="0" u="none" strike="noStrike" baseline="0">
              <a:solidFill>
                <a:srgbClr val="000000"/>
              </a:solidFill>
              <a:latin typeface="Montserrat Medium"/>
            </a:rPr>
            <a:t>  ______________________________________ </a:t>
          </a:r>
          <a:endParaRPr lang="es-MX" sz="1100" b="0" i="0" u="none" strike="noStrike" baseline="0">
            <a:solidFill>
              <a:srgbClr val="000000"/>
            </a:solidFill>
            <a:latin typeface="Calibri"/>
          </a:endParaRPr>
        </a:p>
        <a:p>
          <a:pPr algn="ctr"/>
          <a:r>
            <a:rPr lang="es-ES_tradnl" sz="1000" b="1">
              <a:effectLst/>
              <a:latin typeface="Montserrat Medium" panose="00000600000000000000" pitchFamily="2" charset="0"/>
              <a:ea typeface="+mn-ea"/>
              <a:cs typeface="+mn-cs"/>
            </a:rPr>
            <a:t>Mtro.</a:t>
          </a:r>
          <a:r>
            <a:rPr lang="es-ES_tradnl" sz="1000" b="1" baseline="0">
              <a:effectLst/>
              <a:latin typeface="Montserrat Medium" panose="00000600000000000000" pitchFamily="2" charset="0"/>
              <a:ea typeface="+mn-ea"/>
              <a:cs typeface="+mn-cs"/>
            </a:rPr>
            <a:t> Jorge de Anda García</a:t>
          </a:r>
          <a:endParaRPr lang="es-MX" sz="1000">
            <a:effectLst/>
            <a:latin typeface="Montserrat Medium" panose="00000600000000000000" pitchFamily="2" charset="0"/>
            <a:ea typeface="+mn-ea"/>
            <a:cs typeface="+mn-cs"/>
          </a:endParaRPr>
        </a:p>
        <a:p>
          <a:pPr algn="ctr"/>
          <a:r>
            <a:rPr lang="es-ES_tradnl" sz="1000">
              <a:effectLst/>
              <a:latin typeface="Montserrat Medium" panose="00000600000000000000" pitchFamily="2" charset="0"/>
              <a:ea typeface="+mn-ea"/>
              <a:cs typeface="+mn-cs"/>
            </a:rPr>
            <a:t>Titular de la Coordinación de Control de Abasto</a:t>
          </a:r>
          <a:endParaRPr lang="es-MX" sz="1000">
            <a:effectLst/>
            <a:latin typeface="Montserrat Medium" panose="00000600000000000000" pitchFamily="2" charset="0"/>
            <a:ea typeface="+mn-ea"/>
            <a:cs typeface="+mn-cs"/>
          </a:endParaRPr>
        </a:p>
        <a:p>
          <a:pPr algn="ctr"/>
          <a:r>
            <a:rPr lang="es-ES_tradnl" sz="1000" b="1">
              <a:effectLst/>
              <a:latin typeface="Montserrat Medium" panose="00000600000000000000" pitchFamily="2" charset="0"/>
              <a:ea typeface="+mn-ea"/>
              <a:cs typeface="+mn-cs"/>
            </a:rPr>
            <a:t>Autoriza</a:t>
          </a:r>
          <a:endParaRPr lang="es-MX" sz="1000">
            <a:effectLst/>
            <a:latin typeface="Montserrat Medium" panose="00000600000000000000" pitchFamily="2" charset="0"/>
            <a:ea typeface="+mn-ea"/>
            <a:cs typeface="+mn-cs"/>
          </a:endParaRPr>
        </a:p>
      </xdr:txBody>
    </xdr:sp>
    <xdr:clientData/>
  </xdr:twoCellAnchor>
  <xdr:twoCellAnchor editAs="oneCell">
    <xdr:from>
      <xdr:col>2</xdr:col>
      <xdr:colOff>0</xdr:colOff>
      <xdr:row>0</xdr:row>
      <xdr:rowOff>0</xdr:rowOff>
    </xdr:from>
    <xdr:to>
      <xdr:col>6</xdr:col>
      <xdr:colOff>462410</xdr:colOff>
      <xdr:row>5</xdr:row>
      <xdr:rowOff>81691</xdr:rowOff>
    </xdr:to>
    <xdr:pic>
      <xdr:nvPicPr>
        <xdr:cNvPr id="8" name="Imagen 7" descr="Imagen que contiene Texto&#10;&#10;Descripción generada automáticamente">
          <a:extLst>
            <a:ext uri="{FF2B5EF4-FFF2-40B4-BE49-F238E27FC236}">
              <a16:creationId xmlns:a16="http://schemas.microsoft.com/office/drawing/2014/main" id="{C3716BD0-9EEB-13D2-700C-D2DA8DCB76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17083" y="0"/>
          <a:ext cx="3667648" cy="1034191"/>
        </a:xfrm>
        <a:prstGeom prst="rect">
          <a:avLst/>
        </a:prstGeom>
      </xdr:spPr>
    </xdr:pic>
    <xdr:clientData/>
  </xdr:twoCellAnchor>
  <xdr:twoCellAnchor>
    <xdr:from>
      <xdr:col>2</xdr:col>
      <xdr:colOff>63504</xdr:colOff>
      <xdr:row>22</xdr:row>
      <xdr:rowOff>148161</xdr:rowOff>
    </xdr:from>
    <xdr:to>
      <xdr:col>9</xdr:col>
      <xdr:colOff>49745</xdr:colOff>
      <xdr:row>32</xdr:row>
      <xdr:rowOff>137578</xdr:rowOff>
    </xdr:to>
    <xdr:sp macro="" textlink="">
      <xdr:nvSpPr>
        <xdr:cNvPr id="7" name="3 Cuadro de texto">
          <a:extLst>
            <a:ext uri="{FF2B5EF4-FFF2-40B4-BE49-F238E27FC236}">
              <a16:creationId xmlns:a16="http://schemas.microsoft.com/office/drawing/2014/main" id="{E29EC0A8-B7C3-4815-8E6F-242F18E903C3}"/>
            </a:ext>
          </a:extLst>
        </xdr:cNvPr>
        <xdr:cNvSpPr txBox="1">
          <a:spLocks noChangeArrowheads="1"/>
        </xdr:cNvSpPr>
      </xdr:nvSpPr>
      <xdr:spPr bwMode="auto">
        <a:xfrm>
          <a:off x="63504" y="728757744"/>
          <a:ext cx="4452408" cy="1894417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635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ctr" upright="1"/>
        <a:lstStyle/>
        <a:p>
          <a:pPr algn="ctr" rtl="0">
            <a:defRPr sz="1000"/>
          </a:pPr>
          <a:r>
            <a:rPr lang="es-MX" sz="1000" b="1" i="0" u="none" strike="noStrike" baseline="0">
              <a:solidFill>
                <a:srgbClr val="000000"/>
              </a:solidFill>
              <a:latin typeface="Montserrat Medium"/>
            </a:rPr>
            <a:t>  ______________________________________ </a:t>
          </a:r>
          <a:endParaRPr lang="es-MX" sz="1100" b="0" i="0" u="none" strike="noStrike" baseline="0">
            <a:solidFill>
              <a:srgbClr val="000000"/>
            </a:solidFill>
            <a:latin typeface="Calibri"/>
          </a:endParaRPr>
        </a:p>
        <a:p>
          <a:pPr algn="ctr" rtl="0">
            <a:defRPr sz="1000"/>
          </a:pPr>
          <a:r>
            <a:rPr lang="es-MX" sz="1000" b="1" i="0" u="none" strike="noStrike" baseline="0">
              <a:solidFill>
                <a:srgbClr val="000000"/>
              </a:solidFill>
              <a:latin typeface="Montserrat Medium"/>
            </a:rPr>
            <a:t>Mtra. Karina del Rocío Sarmiento Castellanos</a:t>
          </a:r>
        </a:p>
        <a:p>
          <a:pPr algn="ctr" rtl="0">
            <a:defRPr sz="1000"/>
          </a:pPr>
          <a:r>
            <a:rPr lang="es-MX" sz="1000" b="0" i="0" u="none" strike="noStrike" baseline="0">
              <a:solidFill>
                <a:srgbClr val="000000"/>
              </a:solidFill>
              <a:latin typeface="Montserrat Medium"/>
            </a:rPr>
            <a:t>Titular de la Coordinación Técnica de Planeación</a:t>
          </a:r>
          <a:endParaRPr lang="es-MX" sz="1100" b="0" i="0" u="none" strike="noStrike" baseline="0">
            <a:solidFill>
              <a:srgbClr val="000000"/>
            </a:solidFill>
            <a:latin typeface="Calibri"/>
          </a:endParaRPr>
        </a:p>
        <a:p>
          <a:pPr algn="ctr"/>
          <a:r>
            <a:rPr lang="es-MX" sz="1050" b="1">
              <a:effectLst/>
              <a:latin typeface="Montserrat Medium" panose="00000600000000000000" pitchFamily="2" charset="0"/>
              <a:ea typeface="+mn-ea"/>
              <a:cs typeface="+mn-cs"/>
            </a:rPr>
            <a:t>Valida</a:t>
          </a:r>
        </a:p>
        <a:p>
          <a:pPr algn="ctr"/>
          <a:endParaRPr lang="es-MX" sz="1050" b="1">
            <a:effectLst/>
            <a:latin typeface="Montserrat Medium" panose="00000600000000000000" pitchFamily="2" charset="0"/>
            <a:ea typeface="+mn-ea"/>
            <a:cs typeface="+mn-cs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  <pageSetUpPr fitToPage="1"/>
  </sheetPr>
  <dimension ref="A1:R23"/>
  <sheetViews>
    <sheetView showGridLines="0" tabSelected="1" view="pageBreakPreview" topLeftCell="C3" zoomScale="89" zoomScaleNormal="30" zoomScaleSheetLayoutView="89" workbookViewId="0">
      <selection activeCell="L12" sqref="L12"/>
    </sheetView>
  </sheetViews>
  <sheetFormatPr defaultColWidth="11.42578125" defaultRowHeight="15"/>
  <cols>
    <col min="1" max="2" width="12.28515625" style="3" hidden="1" customWidth="1"/>
    <col min="3" max="3" width="9.140625" style="3" customWidth="1"/>
    <col min="4" max="4" width="11.85546875" style="3" customWidth="1"/>
    <col min="5" max="6" width="13.42578125" style="3" customWidth="1"/>
    <col min="7" max="7" width="7.28515625" style="3" bestFit="1" customWidth="1"/>
    <col min="8" max="8" width="7" style="3" bestFit="1" customWidth="1"/>
    <col min="9" max="9" width="6.85546875" style="3" bestFit="1" customWidth="1"/>
    <col min="10" max="11" width="6.85546875" style="3" customWidth="1"/>
    <col min="12" max="12" width="89.7109375" style="3" customWidth="1"/>
    <col min="13" max="15" width="8.5703125" style="3" customWidth="1"/>
    <col min="16" max="16" width="11.7109375" style="3" customWidth="1"/>
    <col min="17" max="18" width="14.28515625" style="3" customWidth="1"/>
    <col min="19" max="16384" width="11.42578125" style="3"/>
  </cols>
  <sheetData>
    <row r="1" spans="1:18"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</row>
    <row r="2" spans="1:18"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</row>
    <row r="3" spans="1:18"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</row>
    <row r="4" spans="1:18"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</row>
    <row r="5" spans="1:18"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</row>
    <row r="6" spans="1:18"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</row>
    <row r="7" spans="1:18" ht="38.25" customHeight="1">
      <c r="C7" s="18" t="s">
        <v>0</v>
      </c>
      <c r="D7" s="18"/>
      <c r="E7" s="18"/>
      <c r="F7" s="18"/>
      <c r="G7" s="18"/>
      <c r="H7" s="18"/>
      <c r="I7" s="18"/>
      <c r="J7" s="18"/>
      <c r="K7" s="18"/>
      <c r="L7" s="19"/>
      <c r="M7" s="20" t="s">
        <v>1</v>
      </c>
      <c r="N7" s="21"/>
      <c r="O7" s="22"/>
      <c r="P7" s="20" t="s">
        <v>2</v>
      </c>
      <c r="Q7" s="21"/>
      <c r="R7" s="24" t="s">
        <v>3</v>
      </c>
    </row>
    <row r="8" spans="1:18" ht="30">
      <c r="C8" s="1" t="s">
        <v>4</v>
      </c>
      <c r="D8" s="1" t="s">
        <v>5</v>
      </c>
      <c r="E8" s="1" t="s">
        <v>6</v>
      </c>
      <c r="F8" s="1" t="s">
        <v>7</v>
      </c>
      <c r="G8" s="1" t="s">
        <v>8</v>
      </c>
      <c r="H8" s="1" t="s">
        <v>9</v>
      </c>
      <c r="I8" s="1" t="s">
        <v>10</v>
      </c>
      <c r="J8" s="1" t="s">
        <v>11</v>
      </c>
      <c r="K8" s="1" t="s">
        <v>12</v>
      </c>
      <c r="L8" s="1" t="s">
        <v>13</v>
      </c>
      <c r="M8" s="1" t="s">
        <v>14</v>
      </c>
      <c r="N8" s="1" t="s">
        <v>15</v>
      </c>
      <c r="O8" s="1" t="s">
        <v>16</v>
      </c>
      <c r="P8" s="10" t="s">
        <v>17</v>
      </c>
      <c r="Q8" s="10" t="s">
        <v>18</v>
      </c>
      <c r="R8" s="25"/>
    </row>
    <row r="9" spans="1:18" ht="40.5">
      <c r="A9" s="14" t="str">
        <f t="shared" ref="A9:A16" si="0">CONCATENATE(G9,H9,I9,J9,K9)</f>
        <v>07058100910101</v>
      </c>
      <c r="B9" s="14" t="str">
        <f t="shared" ref="B9:B16" si="1">CONCATENATE(G9,H9,I9)</f>
        <v>0705810091</v>
      </c>
      <c r="C9" s="11">
        <v>1</v>
      </c>
      <c r="D9" s="12" t="s">
        <v>19</v>
      </c>
      <c r="E9" s="12" t="s">
        <v>20</v>
      </c>
      <c r="F9" s="12" t="s">
        <v>21</v>
      </c>
      <c r="G9" s="12" t="s">
        <v>22</v>
      </c>
      <c r="H9" s="12" t="s">
        <v>23</v>
      </c>
      <c r="I9" s="12" t="s">
        <v>24</v>
      </c>
      <c r="J9" s="12" t="s">
        <v>25</v>
      </c>
      <c r="K9" s="12" t="s">
        <v>25</v>
      </c>
      <c r="L9" s="13" t="s">
        <v>26</v>
      </c>
      <c r="M9" s="12" t="s">
        <v>27</v>
      </c>
      <c r="N9" s="12">
        <v>20</v>
      </c>
      <c r="O9" s="12" t="s">
        <v>28</v>
      </c>
      <c r="P9" s="15">
        <v>37952</v>
      </c>
      <c r="Q9" s="16">
        <v>94879</v>
      </c>
      <c r="R9" s="12" t="s">
        <v>29</v>
      </c>
    </row>
    <row r="10" spans="1:18" ht="40.5">
      <c r="A10" s="14" t="str">
        <f t="shared" si="0"/>
        <v>07058101090101</v>
      </c>
      <c r="B10" s="14" t="str">
        <f t="shared" si="1"/>
        <v>0705810109</v>
      </c>
      <c r="C10" s="11">
        <v>2</v>
      </c>
      <c r="D10" s="12" t="s">
        <v>30</v>
      </c>
      <c r="E10" s="12" t="s">
        <v>31</v>
      </c>
      <c r="F10" s="12" t="s">
        <v>21</v>
      </c>
      <c r="G10" s="12" t="s">
        <v>22</v>
      </c>
      <c r="H10" s="12" t="s">
        <v>23</v>
      </c>
      <c r="I10" s="12" t="s">
        <v>32</v>
      </c>
      <c r="J10" s="12" t="s">
        <v>25</v>
      </c>
      <c r="K10" s="12" t="s">
        <v>25</v>
      </c>
      <c r="L10" s="13" t="s">
        <v>33</v>
      </c>
      <c r="M10" s="12" t="s">
        <v>27</v>
      </c>
      <c r="N10" s="12">
        <v>1</v>
      </c>
      <c r="O10" s="12" t="s">
        <v>27</v>
      </c>
      <c r="P10" s="15">
        <v>43459</v>
      </c>
      <c r="Q10" s="16">
        <v>108646</v>
      </c>
      <c r="R10" s="12" t="s">
        <v>29</v>
      </c>
    </row>
    <row r="11" spans="1:18" ht="40.5">
      <c r="A11" s="14" t="str">
        <f t="shared" si="0"/>
        <v>07058101170101</v>
      </c>
      <c r="B11" s="14" t="str">
        <f t="shared" si="1"/>
        <v>0705810117</v>
      </c>
      <c r="C11" s="11">
        <v>3</v>
      </c>
      <c r="D11" s="12" t="s">
        <v>34</v>
      </c>
      <c r="E11" s="12" t="s">
        <v>35</v>
      </c>
      <c r="F11" s="12" t="s">
        <v>21</v>
      </c>
      <c r="G11" s="12" t="s">
        <v>22</v>
      </c>
      <c r="H11" s="12" t="s">
        <v>23</v>
      </c>
      <c r="I11" s="12" t="s">
        <v>36</v>
      </c>
      <c r="J11" s="12" t="s">
        <v>25</v>
      </c>
      <c r="K11" s="12" t="s">
        <v>25</v>
      </c>
      <c r="L11" s="13" t="s">
        <v>37</v>
      </c>
      <c r="M11" s="12" t="s">
        <v>27</v>
      </c>
      <c r="N11" s="12">
        <v>1</v>
      </c>
      <c r="O11" s="12" t="s">
        <v>27</v>
      </c>
      <c r="P11" s="15">
        <v>42790</v>
      </c>
      <c r="Q11" s="16">
        <v>106973</v>
      </c>
      <c r="R11" s="12" t="s">
        <v>29</v>
      </c>
    </row>
    <row r="12" spans="1:18" ht="54">
      <c r="A12" s="14" t="str">
        <f t="shared" si="0"/>
        <v>07058101250101</v>
      </c>
      <c r="B12" s="14" t="str">
        <f t="shared" si="1"/>
        <v>0705810125</v>
      </c>
      <c r="C12" s="11">
        <v>4</v>
      </c>
      <c r="D12" s="12" t="s">
        <v>38</v>
      </c>
      <c r="E12" s="12" t="s">
        <v>39</v>
      </c>
      <c r="F12" s="12" t="s">
        <v>21</v>
      </c>
      <c r="G12" s="12" t="s">
        <v>22</v>
      </c>
      <c r="H12" s="12" t="s">
        <v>23</v>
      </c>
      <c r="I12" s="12" t="s">
        <v>40</v>
      </c>
      <c r="J12" s="12" t="s">
        <v>25</v>
      </c>
      <c r="K12" s="12" t="s">
        <v>25</v>
      </c>
      <c r="L12" s="13" t="s">
        <v>41</v>
      </c>
      <c r="M12" s="12" t="s">
        <v>42</v>
      </c>
      <c r="N12" s="12">
        <v>1</v>
      </c>
      <c r="O12" s="12" t="s">
        <v>42</v>
      </c>
      <c r="P12" s="15">
        <v>53980</v>
      </c>
      <c r="Q12" s="16">
        <v>134948</v>
      </c>
      <c r="R12" s="12" t="s">
        <v>29</v>
      </c>
    </row>
    <row r="13" spans="1:18" ht="54">
      <c r="A13" s="14" t="str">
        <f t="shared" si="0"/>
        <v>07058101330101</v>
      </c>
      <c r="B13" s="14" t="str">
        <f t="shared" si="1"/>
        <v>0705810133</v>
      </c>
      <c r="C13" s="11">
        <v>5</v>
      </c>
      <c r="D13" s="12" t="s">
        <v>43</v>
      </c>
      <c r="E13" s="12" t="s">
        <v>44</v>
      </c>
      <c r="F13" s="12" t="s">
        <v>21</v>
      </c>
      <c r="G13" s="12" t="s">
        <v>22</v>
      </c>
      <c r="H13" s="12" t="s">
        <v>23</v>
      </c>
      <c r="I13" s="12" t="s">
        <v>45</v>
      </c>
      <c r="J13" s="12" t="s">
        <v>25</v>
      </c>
      <c r="K13" s="12" t="s">
        <v>25</v>
      </c>
      <c r="L13" s="13" t="s">
        <v>46</v>
      </c>
      <c r="M13" s="12" t="s">
        <v>42</v>
      </c>
      <c r="N13" s="12">
        <v>1</v>
      </c>
      <c r="O13" s="12" t="s">
        <v>42</v>
      </c>
      <c r="P13" s="15">
        <v>3040</v>
      </c>
      <c r="Q13" s="16">
        <v>7599</v>
      </c>
      <c r="R13" s="12" t="s">
        <v>29</v>
      </c>
    </row>
    <row r="14" spans="1:18" ht="40.5">
      <c r="A14" s="14" t="str">
        <f t="shared" si="0"/>
        <v>07058101410101</v>
      </c>
      <c r="B14" s="14" t="str">
        <f t="shared" si="1"/>
        <v>0705810141</v>
      </c>
      <c r="C14" s="11">
        <v>6</v>
      </c>
      <c r="D14" s="12" t="s">
        <v>47</v>
      </c>
      <c r="E14" s="12" t="s">
        <v>48</v>
      </c>
      <c r="F14" s="12" t="s">
        <v>21</v>
      </c>
      <c r="G14" s="12" t="s">
        <v>22</v>
      </c>
      <c r="H14" s="12" t="s">
        <v>23</v>
      </c>
      <c r="I14" s="12" t="s">
        <v>49</v>
      </c>
      <c r="J14" s="12" t="s">
        <v>25</v>
      </c>
      <c r="K14" s="12" t="s">
        <v>25</v>
      </c>
      <c r="L14" s="13" t="s">
        <v>50</v>
      </c>
      <c r="M14" s="12" t="s">
        <v>27</v>
      </c>
      <c r="N14" s="12">
        <v>50</v>
      </c>
      <c r="O14" s="12" t="s">
        <v>28</v>
      </c>
      <c r="P14" s="15">
        <v>65871</v>
      </c>
      <c r="Q14" s="16">
        <v>164676</v>
      </c>
      <c r="R14" s="12" t="s">
        <v>29</v>
      </c>
    </row>
    <row r="15" spans="1:18" ht="40.5">
      <c r="A15" s="14" t="str">
        <f t="shared" si="0"/>
        <v>07058101580101</v>
      </c>
      <c r="B15" s="14" t="str">
        <f t="shared" si="1"/>
        <v>0705810158</v>
      </c>
      <c r="C15" s="11">
        <v>7</v>
      </c>
      <c r="D15" s="12" t="s">
        <v>51</v>
      </c>
      <c r="E15" s="12" t="s">
        <v>52</v>
      </c>
      <c r="F15" s="12" t="s">
        <v>21</v>
      </c>
      <c r="G15" s="12" t="s">
        <v>22</v>
      </c>
      <c r="H15" s="12" t="s">
        <v>23</v>
      </c>
      <c r="I15" s="12" t="s">
        <v>53</v>
      </c>
      <c r="J15" s="12" t="s">
        <v>25</v>
      </c>
      <c r="K15" s="12" t="s">
        <v>25</v>
      </c>
      <c r="L15" s="13" t="s">
        <v>54</v>
      </c>
      <c r="M15" s="12" t="s">
        <v>27</v>
      </c>
      <c r="N15" s="12">
        <v>100</v>
      </c>
      <c r="O15" s="12" t="s">
        <v>28</v>
      </c>
      <c r="P15" s="15">
        <v>70328</v>
      </c>
      <c r="Q15" s="16">
        <v>175819</v>
      </c>
      <c r="R15" s="12" t="s">
        <v>29</v>
      </c>
    </row>
    <row r="16" spans="1:18" ht="54">
      <c r="A16" s="14" t="str">
        <f t="shared" si="0"/>
        <v>07058101820101</v>
      </c>
      <c r="B16" s="14" t="str">
        <f t="shared" si="1"/>
        <v>0705810182</v>
      </c>
      <c r="C16" s="11">
        <v>8</v>
      </c>
      <c r="D16" s="12" t="s">
        <v>55</v>
      </c>
      <c r="E16" s="12" t="s">
        <v>56</v>
      </c>
      <c r="F16" s="12" t="s">
        <v>21</v>
      </c>
      <c r="G16" s="12" t="s">
        <v>22</v>
      </c>
      <c r="H16" s="12" t="s">
        <v>23</v>
      </c>
      <c r="I16" s="12" t="s">
        <v>57</v>
      </c>
      <c r="J16" s="12" t="s">
        <v>25</v>
      </c>
      <c r="K16" s="12" t="s">
        <v>25</v>
      </c>
      <c r="L16" s="13" t="s">
        <v>58</v>
      </c>
      <c r="M16" s="12" t="s">
        <v>42</v>
      </c>
      <c r="N16" s="12">
        <v>500</v>
      </c>
      <c r="O16" s="12" t="s">
        <v>28</v>
      </c>
      <c r="P16" s="15">
        <v>1414</v>
      </c>
      <c r="Q16" s="16">
        <v>3533</v>
      </c>
      <c r="R16" s="12" t="s">
        <v>29</v>
      </c>
    </row>
    <row r="17" spans="3:18">
      <c r="C17" s="6"/>
      <c r="D17" s="7"/>
      <c r="E17" s="7"/>
      <c r="F17" s="7"/>
      <c r="G17" s="7"/>
      <c r="H17" s="7"/>
      <c r="I17" s="7"/>
      <c r="J17" s="7"/>
      <c r="K17" s="7"/>
      <c r="L17" s="8"/>
      <c r="M17" s="9"/>
      <c r="N17" s="9"/>
      <c r="O17" s="9"/>
      <c r="P17" s="9"/>
      <c r="Q17" s="9"/>
      <c r="R17" s="9"/>
    </row>
    <row r="18" spans="3:18" ht="75" customHeight="1">
      <c r="C18" s="23" t="s">
        <v>59</v>
      </c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  <c r="Q18" s="23"/>
      <c r="R18" s="23"/>
    </row>
    <row r="19" spans="3:18" ht="50.25" customHeight="1">
      <c r="C19" s="17" t="s">
        <v>60</v>
      </c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</row>
    <row r="20" spans="3:18"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</row>
    <row r="21" spans="3:18">
      <c r="L21" s="2"/>
    </row>
    <row r="22" spans="3:18">
      <c r="L22" s="2"/>
    </row>
    <row r="23" spans="3:18">
      <c r="L23" s="2"/>
    </row>
  </sheetData>
  <autoFilter ref="A8:T16" xr:uid="{00000000-0009-0000-0000-000000000000}"/>
  <sortState xmlns:xlrd2="http://schemas.microsoft.com/office/spreadsheetml/2017/richdata2" ref="D9:R1321">
    <sortCondition ref="G9:G1321"/>
    <sortCondition ref="H9:H1321"/>
    <sortCondition ref="I9:I1321"/>
  </sortState>
  <mergeCells count="6">
    <mergeCell ref="C19:R19"/>
    <mergeCell ref="C7:L7"/>
    <mergeCell ref="P7:Q7"/>
    <mergeCell ref="M7:O7"/>
    <mergeCell ref="C18:R18"/>
    <mergeCell ref="R7:R8"/>
  </mergeCells>
  <printOptions horizontalCentered="1"/>
  <pageMargins left="0.23622047244094491" right="0.23622047244094491" top="0" bottom="0.74803149606299213" header="0.31496062992125984" footer="0.31496062992125984"/>
  <pageSetup scale="56" fitToHeight="0" orientation="landscape" r:id="rId1"/>
  <headerFooter>
    <oddFooter>&amp;C&amp;"-,Negrita"&amp;12&amp;P/&amp;N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E14" sqref="E14"/>
    </sheetView>
  </sheetViews>
  <sheetFormatPr defaultColWidth="11.42578125" defaultRowHeight="15"/>
  <cols>
    <col min="1" max="16384" width="11.42578125" style="3"/>
  </cols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Leon Alejandro Andreu Gomez</dc:creator>
  <cp:keywords/>
  <dc:description/>
  <cp:lastModifiedBy>Elvia Ascencio Millan</cp:lastModifiedBy>
  <cp:revision/>
  <dcterms:created xsi:type="dcterms:W3CDTF">2020-01-21T19:25:42Z</dcterms:created>
  <dcterms:modified xsi:type="dcterms:W3CDTF">2024-05-13T23:04:43Z</dcterms:modified>
  <cp:category/>
  <cp:contentStatus/>
</cp:coreProperties>
</file>